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665" yWindow="-15" windowWidth="7650" windowHeight="8925" tabRatio="847" activeTab="6"/>
  </bookViews>
  <sheets>
    <sheet name="输入练习" sheetId="5" r:id="rId1"/>
    <sheet name="数据有效性设置" sheetId="9" r:id="rId2"/>
    <sheet name="工资表" sheetId="10" r:id="rId3"/>
    <sheet name="产品统计表" sheetId="8" r:id="rId4"/>
    <sheet name="皮鞋销售表" sheetId="11" r:id="rId5"/>
    <sheet name="招生人数表" sheetId="12" r:id="rId6"/>
    <sheet name="员工销售表" sheetId="13" r:id="rId7"/>
    <sheet name="收支表" sheetId="1" r:id="rId8"/>
    <sheet name="成绩表" sheetId="6" r:id="rId9"/>
  </sheets>
  <definedNames>
    <definedName name="_xlnm._FilterDatabase" localSheetId="8" hidden="1">成绩表!$A$2:$I$19</definedName>
    <definedName name="_xlnm.Criteria" localSheetId="8">成绩表!$E$21:$G$22</definedName>
    <definedName name="_xlnm.Extract" localSheetId="8">成绩表!$A$24:$I$24</definedName>
    <definedName name="今年总人数">招生人数表!$C$3:$C$6</definedName>
    <definedName name="去年总人数">招生人数表!$B$3:$B$6</definedName>
  </definedNames>
  <calcPr calcId="125725"/>
</workbook>
</file>

<file path=xl/calcChain.xml><?xml version="1.0" encoding="utf-8"?>
<calcChain xmlns="http://schemas.openxmlformats.org/spreadsheetml/2006/main">
  <c r="G17" i="13"/>
  <c r="G16"/>
  <c r="G15"/>
  <c r="G14"/>
  <c r="G13"/>
  <c r="G12"/>
  <c r="G11"/>
  <c r="G10"/>
  <c r="G9"/>
  <c r="G8"/>
  <c r="G7"/>
  <c r="G6"/>
  <c r="G5"/>
  <c r="G4"/>
  <c r="D3" i="12"/>
  <c r="E9" i="11"/>
  <c r="D9"/>
  <c r="C9"/>
  <c r="B9"/>
  <c r="F9" s="1"/>
  <c r="E8"/>
  <c r="D8"/>
  <c r="C8"/>
  <c r="B8"/>
  <c r="G8" s="1"/>
  <c r="G7"/>
  <c r="F7"/>
  <c r="G6"/>
  <c r="F6"/>
  <c r="G5"/>
  <c r="F5"/>
  <c r="G4"/>
  <c r="F4"/>
  <c r="K22" i="10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K5"/>
  <c r="J5"/>
  <c r="K4"/>
  <c r="J4"/>
  <c r="F8" i="11" l="1"/>
</calcChain>
</file>

<file path=xl/sharedStrings.xml><?xml version="1.0" encoding="utf-8"?>
<sst xmlns="http://schemas.openxmlformats.org/spreadsheetml/2006/main" count="372" uniqueCount="242">
  <si>
    <t>序号</t>
    <phoneticPr fontId="1" type="noConversion"/>
  </si>
  <si>
    <t>日期</t>
    <phoneticPr fontId="1" type="noConversion"/>
  </si>
  <si>
    <t>支出</t>
    <phoneticPr fontId="1" type="noConversion"/>
  </si>
  <si>
    <t>金额</t>
    <phoneticPr fontId="1" type="noConversion"/>
  </si>
  <si>
    <t>收支项目</t>
    <phoneticPr fontId="1" type="noConversion"/>
  </si>
  <si>
    <t>工资</t>
    <phoneticPr fontId="1" type="noConversion"/>
  </si>
  <si>
    <t>半月生活费</t>
    <phoneticPr fontId="1" type="noConversion"/>
  </si>
  <si>
    <t>小饭桌</t>
    <phoneticPr fontId="1" type="noConversion"/>
  </si>
  <si>
    <t>房租</t>
    <phoneticPr fontId="1" type="noConversion"/>
  </si>
  <si>
    <t>煤气费</t>
    <phoneticPr fontId="1" type="noConversion"/>
  </si>
  <si>
    <t>奖金</t>
    <phoneticPr fontId="1" type="noConversion"/>
  </si>
  <si>
    <t>买衣服</t>
    <phoneticPr fontId="1" type="noConversion"/>
  </si>
  <si>
    <t>买零食</t>
    <phoneticPr fontId="1" type="noConversion"/>
  </si>
  <si>
    <t>买菜</t>
    <phoneticPr fontId="1" type="noConversion"/>
  </si>
  <si>
    <t>买烟</t>
    <phoneticPr fontId="1" type="noConversion"/>
  </si>
  <si>
    <t>请朋友</t>
    <phoneticPr fontId="1" type="noConversion"/>
  </si>
  <si>
    <t>买皮鞋</t>
    <phoneticPr fontId="1" type="noConversion"/>
  </si>
  <si>
    <t>退皮鞋</t>
    <phoneticPr fontId="1" type="noConversion"/>
  </si>
  <si>
    <t>购粮</t>
    <phoneticPr fontId="1" type="noConversion"/>
  </si>
  <si>
    <t>送礼（婚）</t>
    <phoneticPr fontId="1" type="noConversion"/>
  </si>
  <si>
    <t>合计</t>
    <phoneticPr fontId="1" type="noConversion"/>
  </si>
  <si>
    <t>地区</t>
    <phoneticPr fontId="1" type="noConversion"/>
  </si>
  <si>
    <t>北京</t>
    <phoneticPr fontId="1" type="noConversion"/>
  </si>
  <si>
    <t>上海</t>
    <phoneticPr fontId="1" type="noConversion"/>
  </si>
  <si>
    <t>春季</t>
    <phoneticPr fontId="1" type="noConversion"/>
  </si>
  <si>
    <t>家庭记帐收支表</t>
    <phoneticPr fontId="1" type="noConversion"/>
  </si>
  <si>
    <t>皮鞋销售情况统计表</t>
    <phoneticPr fontId="1" type="noConversion"/>
  </si>
  <si>
    <t>文本的输入</t>
    <phoneticPr fontId="1" type="noConversion"/>
  </si>
  <si>
    <t>各种数据输入练习</t>
    <phoneticPr fontId="1" type="noConversion"/>
  </si>
  <si>
    <t>日期的输入</t>
    <phoneticPr fontId="1" type="noConversion"/>
  </si>
  <si>
    <t>时间的输入</t>
    <phoneticPr fontId="1" type="noConversion"/>
  </si>
  <si>
    <t>特点：左对齐</t>
    <phoneticPr fontId="1" type="noConversion"/>
  </si>
  <si>
    <r>
      <t>特点：</t>
    </r>
    <r>
      <rPr>
        <b/>
        <sz val="12"/>
        <color indexed="9"/>
        <rFont val="宋体"/>
        <family val="3"/>
        <charset val="134"/>
      </rPr>
      <t>右对齐</t>
    </r>
    <phoneticPr fontId="1" type="noConversion"/>
  </si>
  <si>
    <r>
      <t>特点：</t>
    </r>
    <r>
      <rPr>
        <b/>
        <sz val="12"/>
        <color indexed="9"/>
        <rFont val="宋体"/>
        <family val="3"/>
        <charset val="134"/>
      </rPr>
      <t>右对齐</t>
    </r>
    <phoneticPr fontId="1" type="noConversion"/>
  </si>
  <si>
    <t>正数的输入：</t>
    <phoneticPr fontId="1" type="noConversion"/>
  </si>
  <si>
    <r>
      <t>方法</t>
    </r>
    <r>
      <rPr>
        <sz val="12"/>
        <rFont val="Times New Roman"/>
        <family val="1"/>
      </rPr>
      <t>1</t>
    </r>
    <phoneticPr fontId="1" type="noConversion"/>
  </si>
  <si>
    <t>负数的输入：</t>
    <phoneticPr fontId="1" type="noConversion"/>
  </si>
  <si>
    <r>
      <t>方法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</si>
  <si>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t>分数的输入：</t>
    <phoneticPr fontId="1" type="noConversion"/>
  </si>
  <si>
    <r>
      <t>方法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</si>
  <si>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t>货币的输入：</t>
    <phoneticPr fontId="1" type="noConversion"/>
  </si>
  <si>
    <r>
      <t>选中单元格，拖动填充柄，可</t>
    </r>
    <r>
      <rPr>
        <b/>
        <sz val="12"/>
        <color indexed="10"/>
        <rFont val="宋体"/>
        <family val="3"/>
        <charset val="134"/>
      </rPr>
      <t>复制</t>
    </r>
    <r>
      <rPr>
        <sz val="12"/>
        <rFont val="宋体"/>
        <family val="3"/>
        <charset val="134"/>
      </rPr>
      <t>文本，若文本中有数字，则数字会按</t>
    </r>
    <r>
      <rPr>
        <b/>
        <sz val="12"/>
        <color indexed="10"/>
        <rFont val="宋体"/>
        <family val="3"/>
        <charset val="134"/>
      </rPr>
      <t>等差</t>
    </r>
    <r>
      <rPr>
        <sz val="12"/>
        <rFont val="宋体"/>
        <family val="3"/>
        <charset val="134"/>
      </rPr>
      <t>方式递增或递减</t>
    </r>
    <phoneticPr fontId="1" type="noConversion"/>
  </si>
  <si>
    <t>数值的输入</t>
    <phoneticPr fontId="1" type="noConversion"/>
  </si>
  <si>
    <r>
      <t>文本的填充输入说明</t>
    </r>
    <r>
      <rPr>
        <b/>
        <sz val="12"/>
        <color indexed="9"/>
        <rFont val="Times New Roman"/>
        <family val="1"/>
      </rPr>
      <t>:</t>
    </r>
    <phoneticPr fontId="1" type="noConversion"/>
  </si>
  <si>
    <r>
      <t>数值的填充输入说明</t>
    </r>
    <r>
      <rPr>
        <b/>
        <sz val="12"/>
        <color indexed="9"/>
        <rFont val="Times New Roman"/>
        <family val="1"/>
      </rPr>
      <t>:</t>
    </r>
    <phoneticPr fontId="1" type="noConversion"/>
  </si>
  <si>
    <r>
      <t>日期的填充输入说明</t>
    </r>
    <r>
      <rPr>
        <b/>
        <sz val="12"/>
        <color indexed="9"/>
        <rFont val="Times New Roman"/>
        <family val="1"/>
      </rPr>
      <t>:</t>
    </r>
    <phoneticPr fontId="1" type="noConversion"/>
  </si>
  <si>
    <r>
      <t>时间的填充输入说明</t>
    </r>
    <r>
      <rPr>
        <b/>
        <sz val="12"/>
        <color indexed="9"/>
        <rFont val="Times New Roman"/>
        <family val="1"/>
      </rPr>
      <t>:</t>
    </r>
    <phoneticPr fontId="1" type="noConversion"/>
  </si>
  <si>
    <r>
      <t>选中</t>
    </r>
    <r>
      <rPr>
        <b/>
        <sz val="12"/>
        <color indexed="10"/>
        <rFont val="Times New Roman"/>
        <family val="1"/>
      </rPr>
      <t>1</t>
    </r>
    <r>
      <rPr>
        <sz val="12"/>
        <rFont val="宋体"/>
        <family val="3"/>
        <charset val="134"/>
      </rPr>
      <t>个数值单元格，拖动填充柄，只</t>
    </r>
    <r>
      <rPr>
        <b/>
        <sz val="12"/>
        <color indexed="10"/>
        <rFont val="宋体"/>
        <family val="3"/>
        <charset val="134"/>
      </rPr>
      <t>复制</t>
    </r>
    <r>
      <rPr>
        <sz val="12"/>
        <rFont val="宋体"/>
        <family val="3"/>
        <charset val="134"/>
      </rPr>
      <t>数值</t>
    </r>
    <phoneticPr fontId="1" type="noConversion"/>
  </si>
  <si>
    <r>
      <t>选中</t>
    </r>
    <r>
      <rPr>
        <b/>
        <sz val="12"/>
        <color indexed="10"/>
        <rFont val="Times New Roman"/>
        <family val="1"/>
      </rPr>
      <t>2</t>
    </r>
    <r>
      <rPr>
        <sz val="12"/>
        <rFont val="宋体"/>
        <family val="3"/>
        <charset val="134"/>
      </rPr>
      <t>个数值单元格，拖动填充柄，数值按</t>
    </r>
    <r>
      <rPr>
        <b/>
        <sz val="12"/>
        <color indexed="10"/>
        <rFont val="宋体"/>
        <family val="3"/>
        <charset val="134"/>
      </rPr>
      <t>等差</t>
    </r>
    <r>
      <rPr>
        <sz val="12"/>
        <rFont val="宋体"/>
        <family val="3"/>
        <charset val="134"/>
      </rPr>
      <t>数列方式递增或递减</t>
    </r>
    <phoneticPr fontId="1" type="noConversion"/>
  </si>
  <si>
    <r>
      <t>选中</t>
    </r>
    <r>
      <rPr>
        <b/>
        <sz val="12"/>
        <color indexed="10"/>
        <rFont val="Times New Roman"/>
        <family val="1"/>
      </rPr>
      <t>1</t>
    </r>
    <r>
      <rPr>
        <sz val="12"/>
        <rFont val="宋体"/>
        <family val="3"/>
        <charset val="134"/>
      </rPr>
      <t>个日期单元格，拖动填充柄，日期按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10"/>
        <rFont val="宋体"/>
        <family val="3"/>
        <charset val="134"/>
      </rPr>
      <t>日</t>
    </r>
    <r>
      <rPr>
        <sz val="12"/>
        <rFont val="宋体"/>
        <family val="3"/>
        <charset val="134"/>
      </rPr>
      <t>递增或递减</t>
    </r>
    <phoneticPr fontId="1" type="noConversion"/>
  </si>
  <si>
    <r>
      <t>选中</t>
    </r>
    <r>
      <rPr>
        <b/>
        <sz val="12"/>
        <color indexed="10"/>
        <rFont val="Times New Roman"/>
        <family val="1"/>
      </rPr>
      <t>2</t>
    </r>
    <r>
      <rPr>
        <sz val="12"/>
        <rFont val="宋体"/>
        <family val="3"/>
        <charset val="134"/>
      </rPr>
      <t>个日期单元格时，拖动填充柄，日期按</t>
    </r>
    <r>
      <rPr>
        <b/>
        <sz val="12"/>
        <color indexed="10"/>
        <rFont val="宋体"/>
        <family val="3"/>
        <charset val="134"/>
      </rPr>
      <t>等差</t>
    </r>
    <r>
      <rPr>
        <sz val="12"/>
        <rFont val="宋体"/>
        <family val="3"/>
        <charset val="134"/>
      </rPr>
      <t>数列方式递增或递减</t>
    </r>
    <phoneticPr fontId="1" type="noConversion"/>
  </si>
  <si>
    <r>
      <t>选中</t>
    </r>
    <r>
      <rPr>
        <b/>
        <sz val="12"/>
        <color indexed="10"/>
        <rFont val="Times New Roman"/>
        <family val="1"/>
      </rPr>
      <t>1</t>
    </r>
    <r>
      <rPr>
        <sz val="12"/>
        <rFont val="宋体"/>
        <family val="3"/>
        <charset val="134"/>
      </rPr>
      <t>个时间单元格拖动填充柄，时间按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10"/>
        <rFont val="宋体"/>
        <family val="3"/>
        <charset val="134"/>
      </rPr>
      <t>小时</t>
    </r>
    <r>
      <rPr>
        <sz val="12"/>
        <rFont val="宋体"/>
        <family val="3"/>
        <charset val="134"/>
      </rPr>
      <t>递增或递减</t>
    </r>
    <phoneticPr fontId="1" type="noConversion"/>
  </si>
  <si>
    <t>小数的输入：</t>
    <phoneticPr fontId="1" type="noConversion"/>
  </si>
  <si>
    <t>学号</t>
  </si>
  <si>
    <t>姓名</t>
  </si>
  <si>
    <t>网页制作</t>
  </si>
  <si>
    <t>平面设计</t>
  </si>
  <si>
    <t>影视制作</t>
  </si>
  <si>
    <t>三维动画</t>
  </si>
  <si>
    <t>王远炳</t>
  </si>
  <si>
    <t>张国立</t>
  </si>
  <si>
    <t>伍友成</t>
  </si>
  <si>
    <t>郑佩佩</t>
  </si>
  <si>
    <t>袁和伟</t>
  </si>
  <si>
    <t>成绩登记表</t>
    <phoneticPr fontId="1" type="noConversion"/>
  </si>
  <si>
    <r>
      <t>高</t>
    </r>
    <r>
      <rPr>
        <sz val="12"/>
        <rFont val="宋体"/>
        <family val="3"/>
        <charset val="134"/>
      </rPr>
      <t xml:space="preserve">  飞</t>
    </r>
  </si>
  <si>
    <r>
      <t>黎</t>
    </r>
    <r>
      <rPr>
        <sz val="12"/>
        <rFont val="宋体"/>
        <family val="3"/>
        <charset val="134"/>
      </rPr>
      <t xml:space="preserve">  丽</t>
    </r>
  </si>
  <si>
    <t>产品销售统计表</t>
    <phoneticPr fontId="1" type="noConversion"/>
  </si>
  <si>
    <t>产品编号</t>
    <phoneticPr fontId="1" type="noConversion"/>
  </si>
  <si>
    <t>订货日期</t>
    <phoneticPr fontId="1" type="noConversion"/>
  </si>
  <si>
    <t>产品名称</t>
    <phoneticPr fontId="1" type="noConversion"/>
  </si>
  <si>
    <t>订货单位</t>
    <phoneticPr fontId="1" type="noConversion"/>
  </si>
  <si>
    <t>类别</t>
    <phoneticPr fontId="1" type="noConversion"/>
  </si>
  <si>
    <t>单位</t>
    <phoneticPr fontId="1" type="noConversion"/>
  </si>
  <si>
    <t>订货量</t>
    <phoneticPr fontId="1" type="noConversion"/>
  </si>
  <si>
    <t>单价</t>
    <phoneticPr fontId="1" type="noConversion"/>
  </si>
  <si>
    <t>库存量</t>
    <phoneticPr fontId="1" type="noConversion"/>
  </si>
  <si>
    <t>总金额</t>
    <phoneticPr fontId="1" type="noConversion"/>
  </si>
  <si>
    <t>蕃茄酱</t>
    <phoneticPr fontId="1" type="noConversion"/>
  </si>
  <si>
    <t>佳佳乐食品公司</t>
    <phoneticPr fontId="1" type="noConversion"/>
  </si>
  <si>
    <t>调味品</t>
    <phoneticPr fontId="1" type="noConversion"/>
  </si>
  <si>
    <t>箱</t>
    <phoneticPr fontId="1" type="noConversion"/>
  </si>
  <si>
    <t>食盐</t>
    <phoneticPr fontId="1" type="noConversion"/>
  </si>
  <si>
    <t>康富食品店</t>
    <phoneticPr fontId="1" type="noConversion"/>
  </si>
  <si>
    <t>斤</t>
    <phoneticPr fontId="1" type="noConversion"/>
  </si>
  <si>
    <t>瓶</t>
    <phoneticPr fontId="1" type="noConversion"/>
  </si>
  <si>
    <t>胡淑粉</t>
    <phoneticPr fontId="1" type="noConversion"/>
  </si>
  <si>
    <t>味精</t>
    <phoneticPr fontId="1" type="noConversion"/>
  </si>
  <si>
    <t>便利生活超市</t>
    <phoneticPr fontId="1" type="noConversion"/>
  </si>
  <si>
    <t>蟹</t>
    <phoneticPr fontId="1" type="noConversion"/>
  </si>
  <si>
    <t>为民超市</t>
    <phoneticPr fontId="1" type="noConversion"/>
  </si>
  <si>
    <t>海鲜</t>
    <phoneticPr fontId="1" type="noConversion"/>
  </si>
  <si>
    <t>龙虾</t>
    <phoneticPr fontId="1" type="noConversion"/>
  </si>
  <si>
    <t>桶</t>
    <phoneticPr fontId="1" type="noConversion"/>
  </si>
  <si>
    <t>日正超市</t>
    <phoneticPr fontId="1" type="noConversion"/>
  </si>
  <si>
    <t>日用品</t>
    <phoneticPr fontId="1" type="noConversion"/>
  </si>
  <si>
    <t>德国奶酪</t>
    <phoneticPr fontId="1" type="noConversion"/>
  </si>
  <si>
    <t>鸡</t>
    <phoneticPr fontId="1" type="noConversion"/>
  </si>
  <si>
    <t>沙茶</t>
    <phoneticPr fontId="1" type="noConversion"/>
  </si>
  <si>
    <t>特制品</t>
    <phoneticPr fontId="1" type="noConversion"/>
  </si>
  <si>
    <t>苹果汁</t>
    <phoneticPr fontId="1" type="noConversion"/>
  </si>
  <si>
    <t>牛奶</t>
    <phoneticPr fontId="1" type="noConversion"/>
  </si>
  <si>
    <t>班级</t>
    <phoneticPr fontId="1" type="noConversion"/>
  </si>
  <si>
    <t>总分</t>
    <phoneticPr fontId="1" type="noConversion"/>
  </si>
  <si>
    <t>平均成绩</t>
    <phoneticPr fontId="1" type="noConversion"/>
  </si>
  <si>
    <t>名次</t>
    <phoneticPr fontId="1" type="noConversion"/>
  </si>
  <si>
    <t>等级</t>
    <phoneticPr fontId="1" type="noConversion"/>
  </si>
  <si>
    <r>
      <t>计算机</t>
    </r>
    <r>
      <rPr>
        <sz val="12"/>
        <rFont val="Times New Roman"/>
        <family val="1"/>
      </rPr>
      <t>0402</t>
    </r>
    <r>
      <rPr>
        <sz val="12"/>
        <rFont val="宋体"/>
        <family val="3"/>
        <charset val="134"/>
      </rPr>
      <t/>
    </r>
  </si>
  <si>
    <t>陈顺兵</t>
    <phoneticPr fontId="1" type="noConversion"/>
  </si>
  <si>
    <t>单晶晶</t>
    <phoneticPr fontId="1" type="noConversion"/>
  </si>
  <si>
    <r>
      <t>计算机</t>
    </r>
    <r>
      <rPr>
        <sz val="12"/>
        <rFont val="Times New Roman"/>
        <family val="1"/>
      </rPr>
      <t>0401</t>
    </r>
    <phoneticPr fontId="1" type="noConversion"/>
  </si>
  <si>
    <r>
      <t>计算机</t>
    </r>
    <r>
      <rPr>
        <sz val="12"/>
        <rFont val="Times New Roman"/>
        <family val="1"/>
      </rPr>
      <t>0401</t>
    </r>
    <phoneticPr fontId="1" type="noConversion"/>
  </si>
  <si>
    <t>刘洪梅</t>
    <phoneticPr fontId="1" type="noConversion"/>
  </si>
  <si>
    <r>
      <t>田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芳</t>
    </r>
    <phoneticPr fontId="1" type="noConversion"/>
  </si>
  <si>
    <t>田功勋</t>
    <phoneticPr fontId="1" type="noConversion"/>
  </si>
  <si>
    <t>武小文</t>
    <phoneticPr fontId="1" type="noConversion"/>
  </si>
  <si>
    <t>谢本强</t>
    <phoneticPr fontId="1" type="noConversion"/>
  </si>
  <si>
    <t>张力伟</t>
    <phoneticPr fontId="1" type="noConversion"/>
  </si>
  <si>
    <t>周划清</t>
    <phoneticPr fontId="1" type="noConversion"/>
  </si>
  <si>
    <t>周吕梁</t>
    <phoneticPr fontId="1" type="noConversion"/>
  </si>
  <si>
    <t>文本</t>
    <phoneticPr fontId="1" type="noConversion"/>
  </si>
  <si>
    <r>
      <t>在</t>
    </r>
    <r>
      <rPr>
        <b/>
        <sz val="12"/>
        <rFont val="Times New Roman"/>
        <family val="1"/>
      </rPr>
      <t>EXCEL</t>
    </r>
    <r>
      <rPr>
        <b/>
        <sz val="12"/>
        <rFont val="宋体"/>
        <family val="3"/>
        <charset val="134"/>
      </rPr>
      <t>中，有多种数据类型，如文本、数值、货币、时间、日期等</t>
    </r>
    <phoneticPr fontId="1" type="noConversion"/>
  </si>
  <si>
    <r>
      <t>选中</t>
    </r>
    <r>
      <rPr>
        <b/>
        <sz val="12"/>
        <color indexed="10"/>
        <rFont val="Times New Roman"/>
        <family val="1"/>
      </rPr>
      <t>2</t>
    </r>
    <r>
      <rPr>
        <sz val="12"/>
        <rFont val="宋体"/>
        <family val="3"/>
        <charset val="134"/>
      </rPr>
      <t>个时间单元格时，拖动填充柄，时间按等差</t>
    </r>
    <r>
      <rPr>
        <b/>
        <sz val="12"/>
        <color indexed="10"/>
        <rFont val="宋体"/>
        <family val="3"/>
        <charset val="134"/>
      </rPr>
      <t>数列</t>
    </r>
    <r>
      <rPr>
        <sz val="12"/>
        <rFont val="宋体"/>
        <family val="3"/>
        <charset val="134"/>
      </rPr>
      <t>方式递增或递减</t>
    </r>
    <phoneticPr fontId="1" type="noConversion"/>
  </si>
  <si>
    <t>麻油</t>
    <phoneticPr fontId="1" type="noConversion"/>
  </si>
  <si>
    <t>妙生杂货店</t>
    <phoneticPr fontId="1" type="noConversion"/>
  </si>
  <si>
    <t>酱油</t>
    <phoneticPr fontId="1" type="noConversion"/>
  </si>
  <si>
    <t>民众奶酪</t>
    <phoneticPr fontId="1" type="noConversion"/>
  </si>
  <si>
    <t>饮料</t>
    <phoneticPr fontId="1" type="noConversion"/>
  </si>
  <si>
    <r>
      <t>MC-010</t>
    </r>
    <r>
      <rPr>
        <sz val="12"/>
        <color theme="1"/>
        <rFont val="宋体"/>
        <family val="3"/>
        <charset val="134"/>
      </rPr>
      <t>1</t>
    </r>
    <phoneticPr fontId="1" type="noConversion"/>
  </si>
  <si>
    <r>
      <t>MC-0102</t>
    </r>
    <r>
      <rPr>
        <sz val="12"/>
        <color theme="1"/>
        <rFont val="宋体"/>
        <family val="3"/>
        <charset val="134"/>
      </rPr>
      <t/>
    </r>
  </si>
  <si>
    <r>
      <t>MC-0103</t>
    </r>
    <r>
      <rPr>
        <sz val="12"/>
        <color theme="1"/>
        <rFont val="宋体"/>
        <family val="3"/>
        <charset val="134"/>
      </rPr>
      <t/>
    </r>
  </si>
  <si>
    <r>
      <t>MC-0104</t>
    </r>
    <r>
      <rPr>
        <sz val="12"/>
        <color theme="1"/>
        <rFont val="宋体"/>
        <family val="3"/>
        <charset val="134"/>
      </rPr>
      <t/>
    </r>
  </si>
  <si>
    <r>
      <t>MC-0105</t>
    </r>
    <r>
      <rPr>
        <sz val="12"/>
        <color theme="1"/>
        <rFont val="宋体"/>
        <family val="3"/>
        <charset val="134"/>
      </rPr>
      <t/>
    </r>
  </si>
  <si>
    <t>海鲜粉</t>
    <phoneticPr fontId="1" type="noConversion"/>
  </si>
  <si>
    <r>
      <t>MC-0106</t>
    </r>
    <r>
      <rPr>
        <sz val="12"/>
        <color theme="1"/>
        <rFont val="宋体"/>
        <family val="3"/>
        <charset val="134"/>
      </rPr>
      <t/>
    </r>
  </si>
  <si>
    <r>
      <t>MC-0107</t>
    </r>
    <r>
      <rPr>
        <sz val="12"/>
        <color theme="1"/>
        <rFont val="宋体"/>
        <family val="3"/>
        <charset val="134"/>
      </rPr>
      <t/>
    </r>
  </si>
  <si>
    <r>
      <t>MC-0108</t>
    </r>
    <r>
      <rPr>
        <sz val="12"/>
        <color theme="1"/>
        <rFont val="宋体"/>
        <family val="3"/>
        <charset val="134"/>
      </rPr>
      <t/>
    </r>
  </si>
  <si>
    <r>
      <t>MC-0109</t>
    </r>
    <r>
      <rPr>
        <sz val="12"/>
        <color theme="1"/>
        <rFont val="宋体"/>
        <family val="3"/>
        <charset val="134"/>
      </rPr>
      <t/>
    </r>
  </si>
  <si>
    <r>
      <t>MC-0110</t>
    </r>
    <r>
      <rPr>
        <sz val="12"/>
        <color theme="1"/>
        <rFont val="宋体"/>
        <family val="3"/>
        <charset val="134"/>
      </rPr>
      <t/>
    </r>
  </si>
  <si>
    <r>
      <t>MC-0111</t>
    </r>
    <r>
      <rPr>
        <sz val="12"/>
        <color theme="1"/>
        <rFont val="宋体"/>
        <family val="3"/>
        <charset val="134"/>
      </rPr>
      <t/>
    </r>
  </si>
  <si>
    <r>
      <t>MC-0112</t>
    </r>
    <r>
      <rPr>
        <sz val="12"/>
        <color theme="1"/>
        <rFont val="宋体"/>
        <family val="3"/>
        <charset val="134"/>
      </rPr>
      <t/>
    </r>
  </si>
  <si>
    <r>
      <t>肉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家禽</t>
    </r>
    <phoneticPr fontId="1" type="noConversion"/>
  </si>
  <si>
    <r>
      <t>MC-0113</t>
    </r>
    <r>
      <rPr>
        <sz val="12"/>
        <color theme="1"/>
        <rFont val="宋体"/>
        <family val="3"/>
        <charset val="134"/>
      </rPr>
      <t/>
    </r>
  </si>
  <si>
    <r>
      <t>MC-0114</t>
    </r>
    <r>
      <rPr>
        <sz val="12"/>
        <color theme="1"/>
        <rFont val="宋体"/>
        <family val="3"/>
        <charset val="134"/>
      </rPr>
      <t/>
    </r>
  </si>
  <si>
    <r>
      <t>MC-0115</t>
    </r>
    <r>
      <rPr>
        <sz val="12"/>
        <color theme="1"/>
        <rFont val="宋体"/>
        <family val="3"/>
        <charset val="134"/>
      </rPr>
      <t/>
    </r>
  </si>
  <si>
    <t xml:space="preserve"> </t>
    <phoneticPr fontId="1" type="noConversion"/>
  </si>
  <si>
    <t>女</t>
  </si>
  <si>
    <t>温冬梅</t>
    <phoneticPr fontId="1" type="noConversion"/>
  </si>
  <si>
    <t>2车间</t>
  </si>
  <si>
    <t>伍娟</t>
    <phoneticPr fontId="1" type="noConversion"/>
  </si>
  <si>
    <t>外事办</t>
  </si>
  <si>
    <t>女</t>
    <phoneticPr fontId="1" type="noConversion"/>
  </si>
  <si>
    <t>李爱</t>
    <phoneticPr fontId="1" type="noConversion"/>
  </si>
  <si>
    <t>1车间</t>
  </si>
  <si>
    <t>男</t>
  </si>
  <si>
    <t>刘友军</t>
    <phoneticPr fontId="1" type="noConversion"/>
  </si>
  <si>
    <t>张洪武</t>
    <phoneticPr fontId="1" type="noConversion"/>
  </si>
  <si>
    <t>李科</t>
    <phoneticPr fontId="1" type="noConversion"/>
  </si>
  <si>
    <t>王朝伍</t>
    <phoneticPr fontId="1" type="noConversion"/>
  </si>
  <si>
    <t>办公室</t>
  </si>
  <si>
    <t>刘勇</t>
    <phoneticPr fontId="1" type="noConversion"/>
  </si>
  <si>
    <t>王卉</t>
    <phoneticPr fontId="1" type="noConversion"/>
  </si>
  <si>
    <t>人事处</t>
  </si>
  <si>
    <t>性别</t>
    <phoneticPr fontId="1" type="noConversion"/>
  </si>
  <si>
    <t>姓名</t>
    <phoneticPr fontId="1" type="noConversion"/>
  </si>
  <si>
    <t>部门</t>
    <phoneticPr fontId="1" type="noConversion"/>
  </si>
  <si>
    <t>工号</t>
    <phoneticPr fontId="1" type="noConversion"/>
  </si>
  <si>
    <t>职工信息表</t>
    <phoneticPr fontId="1" type="noConversion"/>
  </si>
  <si>
    <t>红太阳集团十二月份工资发放表</t>
    <phoneticPr fontId="1" type="noConversion"/>
  </si>
  <si>
    <t>序号</t>
    <phoneticPr fontId="1" type="noConversion"/>
  </si>
  <si>
    <t>基本工资</t>
    <phoneticPr fontId="1" type="noConversion"/>
  </si>
  <si>
    <t>奖金</t>
    <phoneticPr fontId="1" type="noConversion"/>
  </si>
  <si>
    <t>津贴</t>
    <phoneticPr fontId="1" type="noConversion"/>
  </si>
  <si>
    <t>住房基金</t>
    <phoneticPr fontId="1" type="noConversion"/>
  </si>
  <si>
    <t>保险</t>
    <phoneticPr fontId="1" type="noConversion"/>
  </si>
  <si>
    <t>电话费</t>
    <phoneticPr fontId="1" type="noConversion"/>
  </si>
  <si>
    <t>实发工资</t>
    <phoneticPr fontId="1" type="noConversion"/>
  </si>
  <si>
    <t>奖金率</t>
    <phoneticPr fontId="1" type="noConversion"/>
  </si>
  <si>
    <t>人事处</t>
    <phoneticPr fontId="1" type="noConversion"/>
  </si>
  <si>
    <t>李强</t>
    <phoneticPr fontId="1" type="noConversion"/>
  </si>
  <si>
    <t>王可</t>
    <phoneticPr fontId="1" type="noConversion"/>
  </si>
  <si>
    <t>张加国</t>
    <phoneticPr fontId="1" type="noConversion"/>
  </si>
  <si>
    <t>外事处</t>
    <phoneticPr fontId="1" type="noConversion"/>
  </si>
  <si>
    <t>吴天有</t>
    <phoneticPr fontId="1" type="noConversion"/>
  </si>
  <si>
    <t>左光华</t>
    <phoneticPr fontId="1" type="noConversion"/>
  </si>
  <si>
    <t>孙小</t>
    <phoneticPr fontId="1" type="noConversion"/>
  </si>
  <si>
    <t>钱前</t>
    <phoneticPr fontId="1" type="noConversion"/>
  </si>
  <si>
    <t>办公室</t>
    <phoneticPr fontId="1" type="noConversion"/>
  </si>
  <si>
    <t>李利利</t>
    <phoneticPr fontId="1" type="noConversion"/>
  </si>
  <si>
    <t>吴望</t>
    <phoneticPr fontId="1" type="noConversion"/>
  </si>
  <si>
    <t>一车间</t>
    <phoneticPr fontId="1" type="noConversion"/>
  </si>
  <si>
    <t>罗马</t>
    <phoneticPr fontId="1" type="noConversion"/>
  </si>
  <si>
    <t>安其其</t>
    <phoneticPr fontId="1" type="noConversion"/>
  </si>
  <si>
    <t>刘英</t>
    <phoneticPr fontId="1" type="noConversion"/>
  </si>
  <si>
    <t>二车间</t>
    <phoneticPr fontId="1" type="noConversion"/>
  </si>
  <si>
    <t>郑红英</t>
    <phoneticPr fontId="1" type="noConversion"/>
  </si>
  <si>
    <t>雪丽丽</t>
    <phoneticPr fontId="1" type="noConversion"/>
  </si>
  <si>
    <t>周娜</t>
    <phoneticPr fontId="1" type="noConversion"/>
  </si>
  <si>
    <t>三车间</t>
    <phoneticPr fontId="1" type="noConversion"/>
  </si>
  <si>
    <t>谢小东</t>
    <phoneticPr fontId="1" type="noConversion"/>
  </si>
  <si>
    <t>刘洪柳</t>
    <phoneticPr fontId="1" type="noConversion"/>
  </si>
  <si>
    <t>赵小林</t>
    <phoneticPr fontId="1" type="noConversion"/>
  </si>
  <si>
    <t>罗安安</t>
    <phoneticPr fontId="1" type="noConversion"/>
  </si>
  <si>
    <t>重庆</t>
    <phoneticPr fontId="1" type="noConversion"/>
  </si>
  <si>
    <t>天津</t>
    <phoneticPr fontId="1" type="noConversion"/>
  </si>
  <si>
    <t>总销量</t>
    <phoneticPr fontId="1" type="noConversion"/>
  </si>
  <si>
    <t>平均销量</t>
    <phoneticPr fontId="1" type="noConversion"/>
  </si>
  <si>
    <t>夏季</t>
    <phoneticPr fontId="1" type="noConversion"/>
  </si>
  <si>
    <t>秋季</t>
    <phoneticPr fontId="1" type="noConversion"/>
  </si>
  <si>
    <t>冬季</t>
    <phoneticPr fontId="1" type="noConversion"/>
  </si>
  <si>
    <t>某大学各专业招生人数情况表</t>
    <phoneticPr fontId="1" type="noConversion"/>
  </si>
  <si>
    <t>专业名称</t>
    <phoneticPr fontId="1" type="noConversion"/>
  </si>
  <si>
    <t>去年人数</t>
    <phoneticPr fontId="1" type="noConversion"/>
  </si>
  <si>
    <t>今年人数</t>
    <phoneticPr fontId="1" type="noConversion"/>
  </si>
  <si>
    <t>总人数</t>
    <phoneticPr fontId="1" type="noConversion"/>
  </si>
  <si>
    <t>平均人数</t>
    <phoneticPr fontId="1" type="noConversion"/>
  </si>
  <si>
    <t>增长比例</t>
    <phoneticPr fontId="1" type="noConversion"/>
  </si>
  <si>
    <t>信管</t>
    <phoneticPr fontId="1" type="noConversion"/>
  </si>
  <si>
    <t>影视</t>
    <phoneticPr fontId="1" type="noConversion"/>
  </si>
  <si>
    <t>环艺</t>
    <phoneticPr fontId="1" type="noConversion"/>
  </si>
  <si>
    <t>图形</t>
    <phoneticPr fontId="1" type="noConversion"/>
  </si>
  <si>
    <t>最多人数</t>
    <phoneticPr fontId="1" type="noConversion"/>
  </si>
  <si>
    <t>最少人数</t>
    <phoneticPr fontId="1" type="noConversion"/>
  </si>
  <si>
    <r>
      <t>今年人数超过1</t>
    </r>
    <r>
      <rPr>
        <b/>
        <sz val="12"/>
        <color theme="0"/>
        <rFont val="宋体"/>
        <family val="3"/>
        <charset val="134"/>
      </rPr>
      <t>0000的专业个数</t>
    </r>
    <phoneticPr fontId="1" type="noConversion"/>
  </si>
  <si>
    <t>员工一、二月份销售统计表</t>
    <phoneticPr fontId="1" type="noConversion"/>
  </si>
  <si>
    <t>销售员</t>
    <phoneticPr fontId="1" type="noConversion"/>
  </si>
  <si>
    <t>月份</t>
    <phoneticPr fontId="1" type="noConversion"/>
  </si>
  <si>
    <t>销售地区</t>
    <phoneticPr fontId="1" type="noConversion"/>
  </si>
  <si>
    <t>产品</t>
    <phoneticPr fontId="1" type="noConversion"/>
  </si>
  <si>
    <t>数量</t>
    <phoneticPr fontId="1" type="noConversion"/>
  </si>
  <si>
    <t>销售额</t>
    <phoneticPr fontId="1" type="noConversion"/>
  </si>
  <si>
    <t>李明</t>
    <phoneticPr fontId="1" type="noConversion"/>
  </si>
  <si>
    <r>
      <t>1</t>
    </r>
    <r>
      <rPr>
        <sz val="12"/>
        <rFont val="宋体"/>
        <family val="3"/>
        <charset val="134"/>
      </rPr>
      <t>月</t>
    </r>
    <phoneticPr fontId="1" type="noConversion"/>
  </si>
  <si>
    <t>打印纸</t>
    <phoneticPr fontId="1" type="noConversion"/>
  </si>
  <si>
    <t>键盘</t>
    <phoneticPr fontId="1" type="noConversion"/>
  </si>
  <si>
    <r>
      <t>2</t>
    </r>
    <r>
      <rPr>
        <sz val="12"/>
        <rFont val="宋体"/>
        <family val="3"/>
        <charset val="134"/>
      </rPr>
      <t>月</t>
    </r>
    <phoneticPr fontId="1" type="noConversion"/>
  </si>
  <si>
    <t>王晓芳</t>
    <phoneticPr fontId="1" type="noConversion"/>
  </si>
  <si>
    <t>打印机</t>
    <phoneticPr fontId="1" type="noConversion"/>
  </si>
  <si>
    <t>显示器</t>
    <phoneticPr fontId="1" type="noConversion"/>
  </si>
  <si>
    <t>杨华</t>
    <phoneticPr fontId="1" type="noConversion"/>
  </si>
  <si>
    <t>鼠标</t>
    <phoneticPr fontId="1" type="noConversion"/>
  </si>
  <si>
    <t>任德元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</si>
</sst>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_ [$€-2]* #,##0.00_ ;_ [$€-2]* \-#,##0.00_ ;_ [$€-2]* &quot;-&quot;??_ "/>
    <numFmt numFmtId="177" formatCode="#,##0_ "/>
  </numFmts>
  <fonts count="25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2"/>
      <color indexed="9"/>
      <name val="宋体"/>
      <family val="3"/>
      <charset val="134"/>
    </font>
    <font>
      <b/>
      <sz val="12"/>
      <color indexed="9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26"/>
      <name val="隶书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16"/>
      <name val="微软雅黑"/>
      <family val="2"/>
      <charset val="134"/>
    </font>
    <font>
      <sz val="12"/>
      <color theme="1"/>
      <name val="宋体"/>
      <family val="3"/>
      <charset val="134"/>
    </font>
    <font>
      <sz val="14"/>
      <name val="宋体"/>
      <family val="3"/>
      <charset val="134"/>
    </font>
    <font>
      <sz val="16"/>
      <name val="黑体"/>
      <family val="3"/>
      <charset val="134"/>
    </font>
    <font>
      <b/>
      <sz val="12"/>
      <color theme="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22"/>
      <color theme="6" tint="-0.249977111117893"/>
      <name val="隶书"/>
      <family val="3"/>
      <charset val="134"/>
    </font>
    <font>
      <sz val="13"/>
      <name val="宋体"/>
      <family val="3"/>
      <charset val="134"/>
    </font>
    <font>
      <b/>
      <sz val="13"/>
      <color theme="0"/>
      <name val="宋体"/>
      <family val="3"/>
      <charset val="134"/>
    </font>
    <font>
      <b/>
      <sz val="22"/>
      <color indexed="46"/>
      <name val="隶书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50"/>
      </left>
      <right/>
      <top/>
      <bottom/>
      <diagonal/>
    </border>
    <border>
      <left/>
      <right style="medium">
        <color indexed="50"/>
      </right>
      <top/>
      <bottom/>
      <diagonal/>
    </border>
    <border>
      <left style="medium">
        <color indexed="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0"/>
      </left>
      <right style="thin">
        <color indexed="64"/>
      </right>
      <top style="thin">
        <color indexed="64"/>
      </top>
      <bottom/>
      <diagonal/>
    </border>
    <border>
      <left style="medium">
        <color indexed="50"/>
      </left>
      <right style="thin">
        <color indexed="64"/>
      </right>
      <top/>
      <bottom style="thin">
        <color indexed="64"/>
      </bottom>
      <diagonal/>
    </border>
    <border>
      <left style="medium">
        <color indexed="50"/>
      </left>
      <right style="thin">
        <color indexed="64"/>
      </right>
      <top style="thin">
        <color indexed="64"/>
      </top>
      <bottom style="medium">
        <color indexed="50"/>
      </bottom>
      <diagonal/>
    </border>
    <border>
      <left style="thin">
        <color indexed="64"/>
      </left>
      <right style="medium">
        <color indexed="50"/>
      </right>
      <top style="thin">
        <color indexed="64"/>
      </top>
      <bottom style="medium">
        <color indexed="50"/>
      </bottom>
      <diagonal/>
    </border>
    <border>
      <left style="medium">
        <color indexed="50"/>
      </left>
      <right/>
      <top style="thin">
        <color indexed="64"/>
      </top>
      <bottom style="medium">
        <color indexed="50"/>
      </bottom>
      <diagonal/>
    </border>
    <border>
      <left/>
      <right style="medium">
        <color indexed="50"/>
      </right>
      <top style="thin">
        <color indexed="64"/>
      </top>
      <bottom style="medium">
        <color indexed="50"/>
      </bottom>
      <diagonal/>
    </border>
    <border>
      <left style="medium">
        <color indexed="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50"/>
      </right>
      <top style="thin">
        <color indexed="64"/>
      </top>
      <bottom style="thin">
        <color indexed="64"/>
      </bottom>
      <diagonal/>
    </border>
    <border>
      <left style="medium">
        <color indexed="50"/>
      </left>
      <right style="thin">
        <color indexed="64"/>
      </right>
      <top style="medium">
        <color indexed="50"/>
      </top>
      <bottom/>
      <diagonal/>
    </border>
    <border>
      <left style="thin">
        <color indexed="64"/>
      </left>
      <right style="medium">
        <color indexed="50"/>
      </right>
      <top style="medium">
        <color indexed="50"/>
      </top>
      <bottom style="thin">
        <color indexed="64"/>
      </bottom>
      <diagonal/>
    </border>
    <border>
      <left style="medium">
        <color indexed="50"/>
      </left>
      <right style="thin">
        <color indexed="64"/>
      </right>
      <top style="medium">
        <color indexed="50"/>
      </top>
      <bottom style="thin">
        <color indexed="64"/>
      </bottom>
      <diagonal/>
    </border>
    <border>
      <left style="medium">
        <color indexed="50"/>
      </left>
      <right/>
      <top style="medium">
        <color indexed="50"/>
      </top>
      <bottom style="thin">
        <color indexed="64"/>
      </bottom>
      <diagonal/>
    </border>
    <border>
      <left/>
      <right style="medium">
        <color indexed="50"/>
      </right>
      <top style="medium">
        <color indexed="5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rgb="FFFFFF99"/>
      </left>
      <right style="medium">
        <color rgb="FFFFFF99"/>
      </right>
      <top style="medium">
        <color rgb="FFFFFF99"/>
      </top>
      <bottom style="medium">
        <color rgb="FFFFFF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6" fontId="7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8" fontId="0" fillId="0" borderId="2" xfId="0" applyNumberFormat="1" applyBorder="1"/>
    <xf numFmtId="0" fontId="0" fillId="0" borderId="1" xfId="0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3" borderId="6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0" xfId="0" applyAlignment="1">
      <alignment vertical="top"/>
    </xf>
    <xf numFmtId="58" fontId="0" fillId="0" borderId="2" xfId="0" applyNumberFormat="1" applyBorder="1"/>
    <xf numFmtId="0" fontId="0" fillId="0" borderId="2" xfId="0" applyBorder="1" applyAlignment="1">
      <alignment horizontal="left"/>
    </xf>
    <xf numFmtId="0" fontId="10" fillId="2" borderId="3" xfId="0" applyFont="1" applyFill="1" applyBorder="1"/>
    <xf numFmtId="0" fontId="11" fillId="0" borderId="0" xfId="0" applyFont="1"/>
    <xf numFmtId="0" fontId="9" fillId="3" borderId="7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0" fillId="5" borderId="14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3" fillId="4" borderId="10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7" fillId="0" borderId="0" xfId="2"/>
    <xf numFmtId="0" fontId="7" fillId="0" borderId="0" xfId="2" applyAlignment="1">
      <alignment horizontal="center"/>
    </xf>
    <xf numFmtId="0" fontId="2" fillId="0" borderId="0" xfId="2" applyFont="1"/>
    <xf numFmtId="0" fontId="17" fillId="0" borderId="0" xfId="2" applyFont="1"/>
    <xf numFmtId="0" fontId="18" fillId="0" borderId="0" xfId="2" applyFont="1" applyAlignment="1">
      <alignment horizontal="center" vertical="center"/>
    </xf>
    <xf numFmtId="0" fontId="20" fillId="0" borderId="0" xfId="2" applyFont="1" applyAlignment="1"/>
    <xf numFmtId="0" fontId="20" fillId="0" borderId="17" xfId="2" applyFont="1" applyBorder="1" applyAlignment="1"/>
    <xf numFmtId="0" fontId="21" fillId="0" borderId="0" xfId="2" applyFont="1" applyAlignment="1">
      <alignment horizontal="center"/>
    </xf>
    <xf numFmtId="0" fontId="22" fillId="6" borderId="18" xfId="2" applyFont="1" applyFill="1" applyBorder="1" applyAlignment="1">
      <alignment horizontal="center" vertical="center"/>
    </xf>
    <xf numFmtId="0" fontId="22" fillId="0" borderId="18" xfId="2" applyFont="1" applyFill="1" applyBorder="1" applyAlignment="1">
      <alignment horizontal="center" vertical="center"/>
    </xf>
    <xf numFmtId="177" fontId="22" fillId="0" borderId="18" xfId="2" applyNumberFormat="1" applyFont="1" applyFill="1" applyBorder="1" applyAlignment="1">
      <alignment horizontal="center" vertical="center"/>
    </xf>
    <xf numFmtId="177" fontId="22" fillId="6" borderId="18" xfId="2" applyNumberFormat="1" applyFont="1" applyFill="1" applyBorder="1" applyAlignment="1">
      <alignment horizontal="center" vertical="center"/>
    </xf>
    <xf numFmtId="0" fontId="23" fillId="7" borderId="19" xfId="2" applyFont="1" applyFill="1" applyBorder="1" applyAlignment="1">
      <alignment horizontal="center" vertical="center"/>
    </xf>
    <xf numFmtId="0" fontId="23" fillId="7" borderId="19" xfId="2" applyFont="1" applyFill="1" applyBorder="1" applyAlignment="1">
      <alignment horizontal="center" vertical="center"/>
    </xf>
    <xf numFmtId="0" fontId="24" fillId="0" borderId="0" xfId="2" applyFont="1" applyAlignment="1">
      <alignment horizontal="center"/>
    </xf>
    <xf numFmtId="0" fontId="7" fillId="3" borderId="20" xfId="2" applyFont="1" applyFill="1" applyBorder="1"/>
    <xf numFmtId="0" fontId="7" fillId="0" borderId="20" xfId="2" applyFont="1" applyBorder="1"/>
    <xf numFmtId="0" fontId="2" fillId="0" borderId="20" xfId="2" applyFont="1" applyBorder="1"/>
  </cellXfs>
  <cellStyles count="3">
    <cellStyle name="Euro" xfId="1"/>
    <cellStyle name="常规" xfId="0" builtinId="0"/>
    <cellStyle name="常规 2" xfId="2"/>
  </cellStyles>
  <dxfs count="7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表1" displayName="表1" ref="B2:E11" totalsRowShown="0" headerRowBorderDxfId="1" tableBorderDxfId="2" totalsRowBorderDxfId="0">
  <tableColumns count="4">
    <tableColumn id="1" name="工号" dataDxfId="6"/>
    <tableColumn id="2" name="部门" dataDxfId="5"/>
    <tableColumn id="3" name="姓名" dataDxfId="4"/>
    <tableColumn id="4" name="性别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A31" sqref="A31"/>
    </sheetView>
  </sheetViews>
  <sheetFormatPr defaultRowHeight="14.25"/>
  <cols>
    <col min="1" max="1" width="11.75" customWidth="1"/>
    <col min="2" max="2" width="11.125" customWidth="1"/>
    <col min="3" max="3" width="2.5" customWidth="1"/>
    <col min="4" max="4" width="14" customWidth="1"/>
    <col min="5" max="5" width="13.75" customWidth="1"/>
    <col min="6" max="6" width="3" customWidth="1"/>
    <col min="7" max="8" width="13.75" customWidth="1"/>
    <col min="9" max="9" width="2.875" customWidth="1"/>
    <col min="10" max="10" width="14" customWidth="1"/>
    <col min="11" max="11" width="14.625" customWidth="1"/>
    <col min="12" max="12" width="10.625" customWidth="1"/>
    <col min="13" max="13" width="16.625" customWidth="1"/>
  </cols>
  <sheetData>
    <row r="1" spans="1:11" ht="17.25" customHeight="1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>
      <c r="A3" s="17" t="s">
        <v>121</v>
      </c>
    </row>
    <row r="4" spans="1:11" ht="11.25" customHeight="1" thickBot="1"/>
    <row r="5" spans="1:11">
      <c r="A5" s="20" t="s">
        <v>27</v>
      </c>
      <c r="B5" s="21"/>
      <c r="D5" s="28" t="s">
        <v>42</v>
      </c>
      <c r="E5" s="21"/>
      <c r="G5" s="22" t="s">
        <v>29</v>
      </c>
      <c r="H5" s="23"/>
      <c r="J5" s="22" t="s">
        <v>30</v>
      </c>
      <c r="K5" s="23"/>
    </row>
    <row r="6" spans="1:11">
      <c r="A6" s="24" t="s">
        <v>31</v>
      </c>
      <c r="B6" s="25"/>
      <c r="D6" s="24" t="s">
        <v>32</v>
      </c>
      <c r="E6" s="25"/>
      <c r="G6" s="24" t="s">
        <v>32</v>
      </c>
      <c r="H6" s="25"/>
      <c r="J6" s="24" t="s">
        <v>33</v>
      </c>
      <c r="K6" s="25"/>
    </row>
    <row r="7" spans="1:11">
      <c r="A7" s="2"/>
      <c r="B7" s="3"/>
      <c r="D7" s="2"/>
      <c r="E7" s="3"/>
      <c r="G7" s="2"/>
      <c r="H7" s="3"/>
      <c r="J7" s="2"/>
      <c r="K7" s="3"/>
    </row>
    <row r="8" spans="1:11" ht="17.25">
      <c r="A8" s="16" t="s">
        <v>120</v>
      </c>
      <c r="B8" s="3"/>
      <c r="D8" s="5" t="s">
        <v>34</v>
      </c>
      <c r="E8" s="3"/>
      <c r="G8" s="6" t="s">
        <v>35</v>
      </c>
      <c r="H8" s="14"/>
      <c r="J8" s="6" t="s">
        <v>35</v>
      </c>
      <c r="K8" s="3"/>
    </row>
    <row r="9" spans="1:11" ht="15.75" customHeight="1">
      <c r="A9" s="2"/>
      <c r="B9" s="3"/>
      <c r="D9" s="4" t="s">
        <v>36</v>
      </c>
      <c r="E9" s="3"/>
      <c r="G9" s="7" t="s">
        <v>37</v>
      </c>
      <c r="H9" s="3"/>
      <c r="J9" s="6" t="s">
        <v>37</v>
      </c>
      <c r="K9" s="3"/>
    </row>
    <row r="10" spans="1:11" ht="15.75">
      <c r="A10" s="2"/>
      <c r="B10" s="3"/>
      <c r="D10" s="4" t="s">
        <v>38</v>
      </c>
      <c r="E10" s="3"/>
      <c r="G10" s="9"/>
      <c r="H10" s="3"/>
      <c r="J10" s="6" t="s">
        <v>39</v>
      </c>
      <c r="K10" s="3"/>
    </row>
    <row r="11" spans="1:11">
      <c r="A11" s="2"/>
      <c r="B11" s="3"/>
      <c r="D11" s="4" t="s">
        <v>52</v>
      </c>
      <c r="E11" s="3"/>
      <c r="G11" s="9"/>
      <c r="H11" s="3"/>
      <c r="J11" s="2"/>
      <c r="K11" s="3"/>
    </row>
    <row r="12" spans="1:11">
      <c r="A12" s="2"/>
      <c r="B12" s="3"/>
      <c r="D12" s="2"/>
      <c r="E12" s="3"/>
      <c r="G12" s="9"/>
      <c r="H12" s="3"/>
      <c r="J12" s="2"/>
      <c r="K12" s="3"/>
    </row>
    <row r="13" spans="1:11">
      <c r="A13" s="2"/>
      <c r="B13" s="3"/>
      <c r="D13" s="2"/>
      <c r="E13" s="3"/>
      <c r="G13" s="9"/>
      <c r="H13" s="3"/>
      <c r="J13" s="2"/>
      <c r="K13" s="3"/>
    </row>
    <row r="14" spans="1:11">
      <c r="A14" s="2"/>
      <c r="B14" s="3"/>
      <c r="D14" s="10" t="s">
        <v>40</v>
      </c>
      <c r="E14" s="3"/>
      <c r="G14" s="9"/>
      <c r="H14" s="3"/>
      <c r="J14" s="2"/>
      <c r="K14" s="3"/>
    </row>
    <row r="15" spans="1:11">
      <c r="A15" s="2"/>
      <c r="B15" s="3"/>
      <c r="D15" s="2"/>
      <c r="E15" s="3"/>
      <c r="G15" s="9"/>
      <c r="H15" s="3"/>
      <c r="J15" s="2"/>
      <c r="K15" s="8"/>
    </row>
    <row r="16" spans="1:11">
      <c r="A16" s="2"/>
      <c r="B16" s="3"/>
      <c r="D16" s="2"/>
      <c r="E16" s="3"/>
      <c r="G16" s="9"/>
      <c r="H16" s="3"/>
      <c r="J16" s="2"/>
      <c r="K16" s="8"/>
    </row>
    <row r="17" spans="1:11">
      <c r="A17" s="2"/>
      <c r="B17" s="15"/>
      <c r="D17" s="2"/>
      <c r="E17" s="3"/>
      <c r="G17" s="9"/>
      <c r="H17" s="3"/>
      <c r="J17" s="2"/>
      <c r="K17" s="3"/>
    </row>
    <row r="18" spans="1:11" ht="17.25" customHeight="1">
      <c r="A18" s="2"/>
      <c r="B18" s="3"/>
      <c r="D18" s="2"/>
      <c r="E18" s="3"/>
      <c r="G18" s="2"/>
      <c r="H18" s="3"/>
      <c r="J18" s="2"/>
      <c r="K18" s="3"/>
    </row>
    <row r="19" spans="1:11" ht="18.75" customHeight="1">
      <c r="A19" s="24" t="s">
        <v>43</v>
      </c>
      <c r="B19" s="25"/>
      <c r="D19" s="24" t="s">
        <v>44</v>
      </c>
      <c r="E19" s="25"/>
      <c r="G19" s="24" t="s">
        <v>45</v>
      </c>
      <c r="H19" s="25"/>
      <c r="J19" s="24" t="s">
        <v>46</v>
      </c>
      <c r="K19" s="25"/>
    </row>
    <row r="20" spans="1:11" ht="78" customHeight="1" thickBot="1">
      <c r="A20" s="26" t="s">
        <v>41</v>
      </c>
      <c r="B20" s="27"/>
      <c r="C20" s="1"/>
      <c r="D20" s="11" t="s">
        <v>47</v>
      </c>
      <c r="E20" s="12" t="s">
        <v>48</v>
      </c>
      <c r="F20" s="13"/>
      <c r="G20" s="11" t="s">
        <v>49</v>
      </c>
      <c r="H20" s="12" t="s">
        <v>50</v>
      </c>
      <c r="I20" s="13"/>
      <c r="J20" s="11" t="s">
        <v>51</v>
      </c>
      <c r="K20" s="18" t="s">
        <v>122</v>
      </c>
    </row>
    <row r="22" spans="1:11" ht="15" customHeight="1"/>
  </sheetData>
  <mergeCells count="14">
    <mergeCell ref="A20:B20"/>
    <mergeCell ref="J6:K6"/>
    <mergeCell ref="A19:B19"/>
    <mergeCell ref="D19:E19"/>
    <mergeCell ref="D5:E5"/>
    <mergeCell ref="A1:K2"/>
    <mergeCell ref="A5:B5"/>
    <mergeCell ref="G5:H5"/>
    <mergeCell ref="J5:K5"/>
    <mergeCell ref="G19:H19"/>
    <mergeCell ref="J19:K19"/>
    <mergeCell ref="A6:B6"/>
    <mergeCell ref="D6:E6"/>
    <mergeCell ref="G6:H6"/>
  </mergeCells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6"/>
  <sheetViews>
    <sheetView workbookViewId="0">
      <selection activeCell="B1" sqref="B1:E1"/>
    </sheetView>
  </sheetViews>
  <sheetFormatPr defaultRowHeight="14.25"/>
  <cols>
    <col min="1" max="1" width="2.25" style="30" customWidth="1"/>
    <col min="2" max="2" width="11.5" style="31" customWidth="1"/>
    <col min="3" max="3" width="16.375" style="31" customWidth="1"/>
    <col min="4" max="4" width="15.125" style="31" customWidth="1"/>
    <col min="5" max="5" width="11.625" style="31" customWidth="1"/>
    <col min="6" max="7" width="9" style="30"/>
    <col min="8" max="8" width="11.625" style="30" bestFit="1" customWidth="1"/>
    <col min="9" max="9" width="5.5" style="30" bestFit="1" customWidth="1"/>
    <col min="10" max="16384" width="9" style="30"/>
  </cols>
  <sheetData>
    <row r="1" spans="2:6" ht="28.5" customHeight="1">
      <c r="B1" s="34" t="s">
        <v>167</v>
      </c>
      <c r="C1" s="34"/>
      <c r="D1" s="34"/>
      <c r="E1" s="34"/>
    </row>
    <row r="2" spans="2:6" s="33" customFormat="1" ht="18.75">
      <c r="B2" s="30" t="s">
        <v>166</v>
      </c>
      <c r="C2" s="30" t="s">
        <v>165</v>
      </c>
      <c r="D2" s="30" t="s">
        <v>164</v>
      </c>
      <c r="E2" s="30" t="s">
        <v>163</v>
      </c>
    </row>
    <row r="3" spans="2:6" s="33" customFormat="1" ht="18.75">
      <c r="B3" s="30">
        <v>200905</v>
      </c>
      <c r="C3" s="30" t="s">
        <v>162</v>
      </c>
      <c r="D3" s="30" t="s">
        <v>161</v>
      </c>
      <c r="E3" s="30" t="s">
        <v>146</v>
      </c>
    </row>
    <row r="4" spans="2:6" s="33" customFormat="1" ht="18.75">
      <c r="B4" s="30">
        <v>200906</v>
      </c>
      <c r="C4" s="30" t="s">
        <v>150</v>
      </c>
      <c r="D4" s="30" t="s">
        <v>160</v>
      </c>
      <c r="E4" s="30" t="s">
        <v>154</v>
      </c>
    </row>
    <row r="5" spans="2:6" s="33" customFormat="1" ht="18.75">
      <c r="B5" s="30">
        <v>201001</v>
      </c>
      <c r="C5" s="30" t="s">
        <v>159</v>
      </c>
      <c r="D5" s="30" t="s">
        <v>158</v>
      </c>
      <c r="E5" s="30" t="s">
        <v>154</v>
      </c>
    </row>
    <row r="6" spans="2:6" s="33" customFormat="1" ht="18.75">
      <c r="B6" s="30">
        <v>201002</v>
      </c>
      <c r="C6" s="30" t="s">
        <v>150</v>
      </c>
      <c r="D6" s="30" t="s">
        <v>157</v>
      </c>
      <c r="E6" s="30" t="s">
        <v>154</v>
      </c>
    </row>
    <row r="7" spans="2:6" s="33" customFormat="1" ht="18.75">
      <c r="B7" s="30">
        <v>201003</v>
      </c>
      <c r="C7" s="30" t="s">
        <v>153</v>
      </c>
      <c r="D7" s="30" t="s">
        <v>156</v>
      </c>
      <c r="E7" s="30" t="s">
        <v>154</v>
      </c>
    </row>
    <row r="8" spans="2:6" s="33" customFormat="1" ht="18.75">
      <c r="B8" s="30">
        <v>201004</v>
      </c>
      <c r="C8" s="30" t="s">
        <v>148</v>
      </c>
      <c r="D8" s="30" t="s">
        <v>155</v>
      </c>
      <c r="E8" s="30" t="s">
        <v>154</v>
      </c>
    </row>
    <row r="9" spans="2:6" s="33" customFormat="1" ht="18.75">
      <c r="B9" s="30">
        <v>201005</v>
      </c>
      <c r="C9" s="30" t="s">
        <v>153</v>
      </c>
      <c r="D9" s="30" t="s">
        <v>152</v>
      </c>
      <c r="E9" s="30" t="s">
        <v>151</v>
      </c>
    </row>
    <row r="10" spans="2:6" s="33" customFormat="1" ht="18.75">
      <c r="B10" s="30">
        <v>201006</v>
      </c>
      <c r="C10" s="30" t="s">
        <v>150</v>
      </c>
      <c r="D10" s="30" t="s">
        <v>149</v>
      </c>
      <c r="E10" s="30" t="s">
        <v>146</v>
      </c>
    </row>
    <row r="11" spans="2:6" s="33" customFormat="1" ht="18.75">
      <c r="B11" s="30">
        <v>201007</v>
      </c>
      <c r="C11" s="30" t="s">
        <v>148</v>
      </c>
      <c r="D11" s="30" t="s">
        <v>147</v>
      </c>
      <c r="E11" s="30" t="s">
        <v>146</v>
      </c>
    </row>
    <row r="14" spans="2:6">
      <c r="B14" s="30"/>
    </row>
    <row r="16" spans="2:6" ht="15.75">
      <c r="F16" s="32" t="s">
        <v>145</v>
      </c>
    </row>
  </sheetData>
  <mergeCells count="1">
    <mergeCell ref="B1:E1"/>
  </mergeCells>
  <phoneticPr fontId="1" type="noConversion"/>
  <dataValidations count="3">
    <dataValidation type="list" allowBlank="1" showInputMessage="1" showErrorMessage="1" errorTitle="数据输入错误" error="您输入了非法数据,请重新输入正确的数据,或从列表中选择数据" promptTitle="员工所属部门" prompt="请正确选择您所在的部门" sqref="C12:C15">
      <formula1>"人事处,外事办,办公室,1车间,2车间"</formula1>
    </dataValidation>
    <dataValidation type="whole" errorStyle="warning" allowBlank="1" showInputMessage="1" showErrorMessage="1" errorTitle="数据输入错误" error="您输入了非法数据，请重新输入正确的数据" promptTitle="职工编号" prompt="职工编号为六位数字，前四位为进厂年份，后两位为进厂顺序号" sqref="B12:B14">
      <formula1>190000</formula1>
      <formula2>209900</formula2>
    </dataValidation>
    <dataValidation type="list" errorStyle="warning" allowBlank="1" showInputMessage="1" showErrorMessage="1" errorTitle="数据输入错误" error="您输入了非法数据，请重新输入正确的数据" promptTitle="职工编号" prompt="职工编号为六位数字，前四位为进厂年份，后两位为进厂顺序号" sqref="B15">
      <formula1>$B$3:$B$15</formula1>
    </dataValidation>
  </dataValidations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30" sqref="C30"/>
    </sheetView>
  </sheetViews>
  <sheetFormatPr defaultRowHeight="14.25"/>
  <cols>
    <col min="1" max="16384" width="9" style="30"/>
  </cols>
  <sheetData>
    <row r="1" spans="1:11" ht="14.25" customHeight="1">
      <c r="A1" s="35" t="s">
        <v>168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6" t="s">
        <v>169</v>
      </c>
      <c r="B3" s="36" t="s">
        <v>165</v>
      </c>
      <c r="C3" s="36" t="s">
        <v>164</v>
      </c>
      <c r="D3" s="36" t="s">
        <v>170</v>
      </c>
      <c r="E3" s="36" t="s">
        <v>171</v>
      </c>
      <c r="F3" s="36" t="s">
        <v>172</v>
      </c>
      <c r="G3" s="36" t="s">
        <v>173</v>
      </c>
      <c r="H3" s="36" t="s">
        <v>174</v>
      </c>
      <c r="I3" s="36" t="s">
        <v>175</v>
      </c>
      <c r="J3" s="36" t="s">
        <v>176</v>
      </c>
      <c r="K3" s="36" t="s">
        <v>177</v>
      </c>
    </row>
    <row r="4" spans="1:11">
      <c r="A4" s="36">
        <v>1</v>
      </c>
      <c r="B4" s="36" t="s">
        <v>178</v>
      </c>
      <c r="C4" s="36" t="s">
        <v>179</v>
      </c>
      <c r="D4" s="36">
        <v>774</v>
      </c>
      <c r="E4" s="36">
        <v>900</v>
      </c>
      <c r="F4" s="36">
        <v>111</v>
      </c>
      <c r="G4" s="36">
        <v>58</v>
      </c>
      <c r="H4" s="36">
        <v>22</v>
      </c>
      <c r="I4" s="36">
        <v>89</v>
      </c>
      <c r="J4" s="36">
        <f>D4+E4+F4-G4-H4-I4</f>
        <v>1616</v>
      </c>
      <c r="K4" s="36">
        <f>E4/D4</f>
        <v>1.1627906976744187</v>
      </c>
    </row>
    <row r="5" spans="1:11">
      <c r="A5" s="36">
        <v>2</v>
      </c>
      <c r="B5" s="36" t="s">
        <v>178</v>
      </c>
      <c r="C5" s="36" t="s">
        <v>180</v>
      </c>
      <c r="D5" s="36">
        <v>1329</v>
      </c>
      <c r="E5" s="36">
        <v>376</v>
      </c>
      <c r="F5" s="36">
        <v>85</v>
      </c>
      <c r="G5" s="36">
        <v>25</v>
      </c>
      <c r="H5" s="36">
        <v>38</v>
      </c>
      <c r="I5" s="36">
        <v>68</v>
      </c>
      <c r="J5" s="36">
        <f t="shared" ref="J5:J22" si="0">D5+E5+F5-G5-H5-I5</f>
        <v>1659</v>
      </c>
      <c r="K5" s="36">
        <f t="shared" ref="K5:K22" si="1">E5/D5</f>
        <v>0.28291948833709557</v>
      </c>
    </row>
    <row r="6" spans="1:11">
      <c r="A6" s="36">
        <v>3</v>
      </c>
      <c r="B6" s="36" t="s">
        <v>178</v>
      </c>
      <c r="C6" s="36" t="s">
        <v>181</v>
      </c>
      <c r="D6" s="36">
        <v>788</v>
      </c>
      <c r="E6" s="36">
        <v>488</v>
      </c>
      <c r="F6" s="36">
        <v>86</v>
      </c>
      <c r="G6" s="36">
        <v>77</v>
      </c>
      <c r="H6" s="36">
        <v>42</v>
      </c>
      <c r="I6" s="36">
        <v>56</v>
      </c>
      <c r="J6" s="36">
        <f t="shared" si="0"/>
        <v>1187</v>
      </c>
      <c r="K6" s="36">
        <f t="shared" si="1"/>
        <v>0.61928934010152281</v>
      </c>
    </row>
    <row r="7" spans="1:11">
      <c r="A7" s="36">
        <v>4</v>
      </c>
      <c r="B7" s="36" t="s">
        <v>182</v>
      </c>
      <c r="C7" s="36" t="s">
        <v>183</v>
      </c>
      <c r="D7" s="36">
        <v>942</v>
      </c>
      <c r="E7" s="36">
        <v>1000</v>
      </c>
      <c r="F7" s="36">
        <v>65</v>
      </c>
      <c r="G7" s="36">
        <v>30</v>
      </c>
      <c r="H7" s="36">
        <v>43</v>
      </c>
      <c r="I7" s="36">
        <v>35</v>
      </c>
      <c r="J7" s="36">
        <f t="shared" si="0"/>
        <v>1899</v>
      </c>
      <c r="K7" s="36">
        <f t="shared" si="1"/>
        <v>1.0615711252653928</v>
      </c>
    </row>
    <row r="8" spans="1:11">
      <c r="A8" s="36">
        <v>5</v>
      </c>
      <c r="B8" s="36" t="s">
        <v>182</v>
      </c>
      <c r="C8" s="36" t="s">
        <v>184</v>
      </c>
      <c r="D8" s="36">
        <v>1010</v>
      </c>
      <c r="E8" s="36">
        <v>465</v>
      </c>
      <c r="F8" s="36">
        <v>55</v>
      </c>
      <c r="G8" s="36">
        <v>78</v>
      </c>
      <c r="H8" s="36">
        <v>46</v>
      </c>
      <c r="I8" s="36">
        <v>67</v>
      </c>
      <c r="J8" s="36">
        <f t="shared" si="0"/>
        <v>1339</v>
      </c>
      <c r="K8" s="36">
        <f t="shared" si="1"/>
        <v>0.46039603960396042</v>
      </c>
    </row>
    <row r="9" spans="1:11">
      <c r="A9" s="36">
        <v>6</v>
      </c>
      <c r="B9" s="36" t="s">
        <v>182</v>
      </c>
      <c r="C9" s="36" t="s">
        <v>185</v>
      </c>
      <c r="D9" s="36">
        <v>1366</v>
      </c>
      <c r="E9" s="36">
        <v>442</v>
      </c>
      <c r="F9" s="36">
        <v>93</v>
      </c>
      <c r="G9" s="36">
        <v>87</v>
      </c>
      <c r="H9" s="36">
        <v>46</v>
      </c>
      <c r="I9" s="36">
        <v>45</v>
      </c>
      <c r="J9" s="36">
        <f t="shared" si="0"/>
        <v>1723</v>
      </c>
      <c r="K9" s="36">
        <f t="shared" si="1"/>
        <v>0.32357247437774522</v>
      </c>
    </row>
    <row r="10" spans="1:11">
      <c r="A10" s="36">
        <v>7</v>
      </c>
      <c r="B10" s="36" t="s">
        <v>182</v>
      </c>
      <c r="C10" s="36" t="s">
        <v>186</v>
      </c>
      <c r="D10" s="36">
        <v>1067</v>
      </c>
      <c r="E10" s="36">
        <v>443</v>
      </c>
      <c r="F10" s="36">
        <v>154</v>
      </c>
      <c r="G10" s="36">
        <v>92</v>
      </c>
      <c r="H10" s="36">
        <v>38</v>
      </c>
      <c r="I10" s="36">
        <v>159</v>
      </c>
      <c r="J10" s="36">
        <f t="shared" si="0"/>
        <v>1375</v>
      </c>
      <c r="K10" s="36">
        <f t="shared" si="1"/>
        <v>0.41518275538894095</v>
      </c>
    </row>
    <row r="11" spans="1:11">
      <c r="A11" s="36">
        <v>8</v>
      </c>
      <c r="B11" s="36" t="s">
        <v>187</v>
      </c>
      <c r="C11" s="36" t="s">
        <v>188</v>
      </c>
      <c r="D11" s="36">
        <v>1433</v>
      </c>
      <c r="E11" s="36">
        <v>292</v>
      </c>
      <c r="F11" s="36">
        <v>142</v>
      </c>
      <c r="G11" s="36">
        <v>71</v>
      </c>
      <c r="H11" s="36">
        <v>38</v>
      </c>
      <c r="I11" s="36">
        <v>102</v>
      </c>
      <c r="J11" s="36">
        <f t="shared" si="0"/>
        <v>1656</v>
      </c>
      <c r="K11" s="36">
        <f t="shared" si="1"/>
        <v>0.20376831821353802</v>
      </c>
    </row>
    <row r="12" spans="1:11">
      <c r="A12" s="36">
        <v>9</v>
      </c>
      <c r="B12" s="36" t="s">
        <v>187</v>
      </c>
      <c r="C12" s="36" t="s">
        <v>189</v>
      </c>
      <c r="D12" s="36">
        <v>1484</v>
      </c>
      <c r="E12" s="36">
        <v>1110</v>
      </c>
      <c r="F12" s="36">
        <v>111</v>
      </c>
      <c r="G12" s="36">
        <v>97</v>
      </c>
      <c r="H12" s="36">
        <v>32</v>
      </c>
      <c r="I12" s="36">
        <v>85</v>
      </c>
      <c r="J12" s="36">
        <f t="shared" si="0"/>
        <v>2491</v>
      </c>
      <c r="K12" s="36">
        <f t="shared" si="1"/>
        <v>0.74797843665768193</v>
      </c>
    </row>
    <row r="13" spans="1:11">
      <c r="A13" s="36">
        <v>10</v>
      </c>
      <c r="B13" s="36" t="s">
        <v>190</v>
      </c>
      <c r="C13" s="36" t="s">
        <v>191</v>
      </c>
      <c r="D13" s="36">
        <v>1455</v>
      </c>
      <c r="E13" s="36">
        <v>224</v>
      </c>
      <c r="F13" s="36">
        <v>159</v>
      </c>
      <c r="G13" s="36">
        <v>96</v>
      </c>
      <c r="H13" s="36">
        <v>32</v>
      </c>
      <c r="I13" s="36">
        <v>96</v>
      </c>
      <c r="J13" s="36">
        <f t="shared" si="0"/>
        <v>1614</v>
      </c>
      <c r="K13" s="36">
        <f t="shared" si="1"/>
        <v>0.15395189003436427</v>
      </c>
    </row>
    <row r="14" spans="1:11">
      <c r="A14" s="36">
        <v>11</v>
      </c>
      <c r="B14" s="36" t="s">
        <v>190</v>
      </c>
      <c r="C14" s="36" t="s">
        <v>192</v>
      </c>
      <c r="D14" s="36">
        <v>1057</v>
      </c>
      <c r="E14" s="36">
        <v>414</v>
      </c>
      <c r="F14" s="36">
        <v>178</v>
      </c>
      <c r="G14" s="36">
        <v>33</v>
      </c>
      <c r="H14" s="36">
        <v>46</v>
      </c>
      <c r="I14" s="36">
        <v>94</v>
      </c>
      <c r="J14" s="36">
        <f t="shared" si="0"/>
        <v>1476</v>
      </c>
      <c r="K14" s="36">
        <f t="shared" si="1"/>
        <v>0.39167455061494799</v>
      </c>
    </row>
    <row r="15" spans="1:11">
      <c r="A15" s="36">
        <v>12</v>
      </c>
      <c r="B15" s="36" t="s">
        <v>190</v>
      </c>
      <c r="C15" s="36" t="s">
        <v>193</v>
      </c>
      <c r="D15" s="36">
        <v>1002</v>
      </c>
      <c r="E15" s="36">
        <v>365</v>
      </c>
      <c r="F15" s="36">
        <v>169</v>
      </c>
      <c r="G15" s="36">
        <v>63</v>
      </c>
      <c r="H15" s="36">
        <v>26</v>
      </c>
      <c r="I15" s="36">
        <v>73</v>
      </c>
      <c r="J15" s="36">
        <f t="shared" si="0"/>
        <v>1374</v>
      </c>
      <c r="K15" s="36">
        <f t="shared" si="1"/>
        <v>0.36427145708582837</v>
      </c>
    </row>
    <row r="16" spans="1:11">
      <c r="A16" s="36">
        <v>13</v>
      </c>
      <c r="B16" s="36" t="s">
        <v>194</v>
      </c>
      <c r="C16" s="36" t="s">
        <v>195</v>
      </c>
      <c r="D16" s="36">
        <v>850</v>
      </c>
      <c r="E16" s="36">
        <v>1150</v>
      </c>
      <c r="F16" s="36">
        <v>125</v>
      </c>
      <c r="G16" s="36">
        <v>52</v>
      </c>
      <c r="H16" s="36">
        <v>32</v>
      </c>
      <c r="I16" s="36">
        <v>65</v>
      </c>
      <c r="J16" s="36">
        <f t="shared" si="0"/>
        <v>1976</v>
      </c>
      <c r="K16" s="36">
        <f t="shared" si="1"/>
        <v>1.3529411764705883</v>
      </c>
    </row>
    <row r="17" spans="1:11">
      <c r="A17" s="36">
        <v>14</v>
      </c>
      <c r="B17" s="36" t="s">
        <v>194</v>
      </c>
      <c r="C17" s="36" t="s">
        <v>196</v>
      </c>
      <c r="D17" s="36">
        <v>724</v>
      </c>
      <c r="E17" s="36">
        <v>260</v>
      </c>
      <c r="F17" s="36">
        <v>125</v>
      </c>
      <c r="G17" s="36">
        <v>47</v>
      </c>
      <c r="H17" s="36">
        <v>27</v>
      </c>
      <c r="I17" s="36">
        <v>55</v>
      </c>
      <c r="J17" s="36">
        <f t="shared" si="0"/>
        <v>980</v>
      </c>
      <c r="K17" s="36">
        <f t="shared" si="1"/>
        <v>0.35911602209944754</v>
      </c>
    </row>
    <row r="18" spans="1:11">
      <c r="A18" s="36">
        <v>15</v>
      </c>
      <c r="B18" s="36" t="s">
        <v>194</v>
      </c>
      <c r="C18" s="36" t="s">
        <v>197</v>
      </c>
      <c r="D18" s="36">
        <v>799</v>
      </c>
      <c r="E18" s="36">
        <v>408</v>
      </c>
      <c r="F18" s="36">
        <v>134</v>
      </c>
      <c r="G18" s="36">
        <v>75</v>
      </c>
      <c r="H18" s="36">
        <v>37</v>
      </c>
      <c r="I18" s="36">
        <v>86</v>
      </c>
      <c r="J18" s="36">
        <f t="shared" si="0"/>
        <v>1143</v>
      </c>
      <c r="K18" s="36">
        <f t="shared" si="1"/>
        <v>0.51063829787234039</v>
      </c>
    </row>
    <row r="19" spans="1:11">
      <c r="A19" s="36">
        <v>16</v>
      </c>
      <c r="B19" s="36" t="s">
        <v>198</v>
      </c>
      <c r="C19" s="36" t="s">
        <v>199</v>
      </c>
      <c r="D19" s="36">
        <v>869</v>
      </c>
      <c r="E19" s="36">
        <v>258</v>
      </c>
      <c r="F19" s="36">
        <v>121</v>
      </c>
      <c r="G19" s="36">
        <v>71</v>
      </c>
      <c r="H19" s="36">
        <v>20</v>
      </c>
      <c r="I19" s="36">
        <v>64</v>
      </c>
      <c r="J19" s="36">
        <f t="shared" si="0"/>
        <v>1093</v>
      </c>
      <c r="K19" s="36">
        <f t="shared" si="1"/>
        <v>0.29689298043728424</v>
      </c>
    </row>
    <row r="20" spans="1:11">
      <c r="A20" s="36">
        <v>17</v>
      </c>
      <c r="B20" s="36" t="s">
        <v>198</v>
      </c>
      <c r="C20" s="36" t="s">
        <v>200</v>
      </c>
      <c r="D20" s="36">
        <v>1032</v>
      </c>
      <c r="E20" s="36">
        <v>222</v>
      </c>
      <c r="F20" s="36">
        <v>162</v>
      </c>
      <c r="G20" s="36">
        <v>40</v>
      </c>
      <c r="H20" s="36">
        <v>22</v>
      </c>
      <c r="I20" s="36">
        <v>35</v>
      </c>
      <c r="J20" s="36">
        <f t="shared" si="0"/>
        <v>1319</v>
      </c>
      <c r="K20" s="36">
        <f t="shared" si="1"/>
        <v>0.21511627906976744</v>
      </c>
    </row>
    <row r="21" spans="1:11">
      <c r="A21" s="36">
        <v>18</v>
      </c>
      <c r="B21" s="36" t="s">
        <v>198</v>
      </c>
      <c r="C21" s="36" t="s">
        <v>201</v>
      </c>
      <c r="D21" s="36">
        <v>972</v>
      </c>
      <c r="E21" s="36">
        <v>548</v>
      </c>
      <c r="F21" s="36">
        <v>132</v>
      </c>
      <c r="G21" s="36">
        <v>35</v>
      </c>
      <c r="H21" s="36">
        <v>34</v>
      </c>
      <c r="I21" s="36">
        <v>66</v>
      </c>
      <c r="J21" s="36">
        <f t="shared" si="0"/>
        <v>1517</v>
      </c>
      <c r="K21" s="36">
        <f t="shared" si="1"/>
        <v>0.56378600823045266</v>
      </c>
    </row>
    <row r="22" spans="1:11">
      <c r="A22" s="36">
        <v>19</v>
      </c>
      <c r="B22" s="36" t="s">
        <v>198</v>
      </c>
      <c r="C22" s="36" t="s">
        <v>202</v>
      </c>
      <c r="D22" s="36">
        <v>1506</v>
      </c>
      <c r="E22" s="36">
        <v>654</v>
      </c>
      <c r="F22" s="36">
        <v>95</v>
      </c>
      <c r="G22" s="36">
        <v>36</v>
      </c>
      <c r="H22" s="36">
        <v>25</v>
      </c>
      <c r="I22" s="36">
        <v>87</v>
      </c>
      <c r="J22" s="36">
        <f t="shared" si="0"/>
        <v>2107</v>
      </c>
      <c r="K22" s="36">
        <f t="shared" si="1"/>
        <v>0.43426294820717132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D36" sqref="D36"/>
    </sheetView>
  </sheetViews>
  <sheetFormatPr defaultRowHeight="14.25"/>
  <cols>
    <col min="1" max="1" width="12.25" customWidth="1"/>
    <col min="2" max="2" width="10.875" customWidth="1"/>
    <col min="3" max="3" width="12.25" bestFit="1" customWidth="1"/>
    <col min="4" max="4" width="16.125" bestFit="1" customWidth="1"/>
    <col min="5" max="5" width="8" bestFit="1" customWidth="1"/>
    <col min="6" max="6" width="6.75" customWidth="1"/>
    <col min="7" max="7" width="10.125" bestFit="1" customWidth="1"/>
    <col min="8" max="8" width="8" bestFit="1" customWidth="1"/>
    <col min="9" max="10" width="10.125" bestFit="1" customWidth="1"/>
    <col min="11" max="11" width="5.5" customWidth="1"/>
    <col min="12" max="12" width="15" customWidth="1"/>
    <col min="13" max="13" width="11.625" bestFit="1" customWidth="1"/>
    <col min="14" max="14" width="5.5" customWidth="1"/>
    <col min="15" max="16" width="11.625" bestFit="1" customWidth="1"/>
    <col min="17" max="17" width="8.5" customWidth="1"/>
  </cols>
  <sheetData>
    <row r="1" spans="1:10" ht="34.5" customHeight="1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t="s">
        <v>68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</row>
    <row r="3" spans="1:10">
      <c r="A3" t="s">
        <v>128</v>
      </c>
      <c r="B3">
        <v>38431</v>
      </c>
      <c r="C3" t="s">
        <v>78</v>
      </c>
      <c r="D3" t="s">
        <v>79</v>
      </c>
      <c r="E3" t="s">
        <v>80</v>
      </c>
      <c r="F3" t="s">
        <v>81</v>
      </c>
      <c r="G3">
        <v>76</v>
      </c>
      <c r="H3">
        <v>22</v>
      </c>
      <c r="I3">
        <v>25</v>
      </c>
    </row>
    <row r="4" spans="1:10">
      <c r="A4" t="s">
        <v>129</v>
      </c>
      <c r="B4">
        <v>38482</v>
      </c>
      <c r="C4" t="s">
        <v>82</v>
      </c>
      <c r="D4" t="s">
        <v>83</v>
      </c>
      <c r="E4" t="s">
        <v>80</v>
      </c>
      <c r="F4" t="s">
        <v>84</v>
      </c>
      <c r="G4">
        <v>82</v>
      </c>
      <c r="H4">
        <v>22</v>
      </c>
      <c r="I4">
        <v>65</v>
      </c>
    </row>
    <row r="5" spans="1:10">
      <c r="A5" t="s">
        <v>130</v>
      </c>
      <c r="B5">
        <v>38482</v>
      </c>
      <c r="C5" t="s">
        <v>123</v>
      </c>
      <c r="D5" t="s">
        <v>83</v>
      </c>
      <c r="E5" t="s">
        <v>80</v>
      </c>
      <c r="F5" t="s">
        <v>85</v>
      </c>
      <c r="G5">
        <v>150</v>
      </c>
      <c r="H5">
        <v>21.5</v>
      </c>
      <c r="I5">
        <v>42</v>
      </c>
    </row>
    <row r="6" spans="1:10">
      <c r="A6" t="s">
        <v>131</v>
      </c>
      <c r="B6">
        <v>38483</v>
      </c>
      <c r="C6" t="s">
        <v>86</v>
      </c>
      <c r="D6" t="s">
        <v>124</v>
      </c>
      <c r="E6" t="s">
        <v>80</v>
      </c>
      <c r="F6" t="s">
        <v>85</v>
      </c>
      <c r="G6">
        <v>55</v>
      </c>
      <c r="H6">
        <v>25</v>
      </c>
      <c r="I6">
        <v>35</v>
      </c>
    </row>
    <row r="7" spans="1:10">
      <c r="A7" t="s">
        <v>132</v>
      </c>
      <c r="B7">
        <v>38443</v>
      </c>
      <c r="C7" t="s">
        <v>133</v>
      </c>
      <c r="D7" t="s">
        <v>124</v>
      </c>
      <c r="E7" t="s">
        <v>80</v>
      </c>
      <c r="F7" t="s">
        <v>81</v>
      </c>
      <c r="G7">
        <v>90</v>
      </c>
      <c r="H7">
        <v>30</v>
      </c>
      <c r="I7">
        <v>29</v>
      </c>
    </row>
    <row r="8" spans="1:10">
      <c r="A8" t="s">
        <v>134</v>
      </c>
      <c r="B8">
        <v>38443</v>
      </c>
      <c r="C8" t="s">
        <v>125</v>
      </c>
      <c r="D8" t="s">
        <v>124</v>
      </c>
      <c r="E8" t="s">
        <v>80</v>
      </c>
      <c r="F8" t="s">
        <v>85</v>
      </c>
      <c r="G8">
        <v>90</v>
      </c>
      <c r="H8">
        <v>40</v>
      </c>
      <c r="I8">
        <v>33</v>
      </c>
    </row>
    <row r="9" spans="1:10">
      <c r="A9" t="s">
        <v>135</v>
      </c>
      <c r="B9">
        <v>38416</v>
      </c>
      <c r="C9" t="s">
        <v>87</v>
      </c>
      <c r="D9" t="s">
        <v>88</v>
      </c>
      <c r="E9" t="s">
        <v>80</v>
      </c>
      <c r="F9" t="s">
        <v>85</v>
      </c>
      <c r="G9">
        <v>90</v>
      </c>
      <c r="H9">
        <v>15.5</v>
      </c>
      <c r="I9">
        <v>39</v>
      </c>
    </row>
    <row r="10" spans="1:10">
      <c r="A10" t="s">
        <v>136</v>
      </c>
      <c r="B10">
        <v>38426</v>
      </c>
      <c r="C10" t="s">
        <v>89</v>
      </c>
      <c r="D10" t="s">
        <v>90</v>
      </c>
      <c r="E10" t="s">
        <v>91</v>
      </c>
      <c r="F10" t="s">
        <v>85</v>
      </c>
      <c r="G10">
        <v>90</v>
      </c>
      <c r="H10">
        <v>49</v>
      </c>
      <c r="I10">
        <v>31</v>
      </c>
    </row>
    <row r="11" spans="1:10">
      <c r="A11" t="s">
        <v>137</v>
      </c>
      <c r="B11">
        <v>38427</v>
      </c>
      <c r="C11" t="s">
        <v>92</v>
      </c>
      <c r="D11" t="s">
        <v>88</v>
      </c>
      <c r="E11" t="s">
        <v>91</v>
      </c>
      <c r="F11" t="s">
        <v>93</v>
      </c>
      <c r="G11">
        <v>90</v>
      </c>
      <c r="H11">
        <v>160</v>
      </c>
      <c r="I11">
        <v>24</v>
      </c>
    </row>
    <row r="12" spans="1:10">
      <c r="A12" t="s">
        <v>138</v>
      </c>
      <c r="B12">
        <v>38428</v>
      </c>
      <c r="C12" t="s">
        <v>126</v>
      </c>
      <c r="D12" t="s">
        <v>94</v>
      </c>
      <c r="E12" t="s">
        <v>95</v>
      </c>
      <c r="F12" t="s">
        <v>84</v>
      </c>
      <c r="G12">
        <v>90</v>
      </c>
      <c r="H12">
        <v>21</v>
      </c>
      <c r="I12">
        <v>22</v>
      </c>
    </row>
    <row r="13" spans="1:10">
      <c r="A13" t="s">
        <v>139</v>
      </c>
      <c r="B13">
        <v>38505</v>
      </c>
      <c r="C13" t="s">
        <v>96</v>
      </c>
      <c r="D13" t="s">
        <v>94</v>
      </c>
      <c r="E13" t="s">
        <v>95</v>
      </c>
      <c r="F13" t="s">
        <v>84</v>
      </c>
      <c r="G13">
        <v>65</v>
      </c>
      <c r="H13">
        <v>38</v>
      </c>
      <c r="I13">
        <v>86</v>
      </c>
    </row>
    <row r="14" spans="1:10" ht="15.75">
      <c r="A14" t="s">
        <v>140</v>
      </c>
      <c r="B14">
        <v>38426</v>
      </c>
      <c r="C14" t="s">
        <v>97</v>
      </c>
      <c r="D14" t="s">
        <v>90</v>
      </c>
      <c r="E14" t="s">
        <v>141</v>
      </c>
      <c r="F14" t="s">
        <v>84</v>
      </c>
      <c r="G14">
        <v>50</v>
      </c>
      <c r="H14">
        <v>11</v>
      </c>
      <c r="I14">
        <v>29</v>
      </c>
    </row>
    <row r="15" spans="1:10">
      <c r="A15" t="s">
        <v>142</v>
      </c>
      <c r="B15">
        <v>38443</v>
      </c>
      <c r="C15" t="s">
        <v>98</v>
      </c>
      <c r="D15" t="s">
        <v>124</v>
      </c>
      <c r="E15" t="s">
        <v>99</v>
      </c>
      <c r="F15" t="s">
        <v>84</v>
      </c>
      <c r="G15">
        <v>62</v>
      </c>
      <c r="H15">
        <v>23.5</v>
      </c>
      <c r="I15">
        <v>35</v>
      </c>
    </row>
    <row r="16" spans="1:10">
      <c r="A16" t="s">
        <v>143</v>
      </c>
      <c r="B16">
        <v>38431</v>
      </c>
      <c r="C16" t="s">
        <v>100</v>
      </c>
      <c r="D16" t="s">
        <v>79</v>
      </c>
      <c r="E16" t="s">
        <v>127</v>
      </c>
      <c r="F16" t="s">
        <v>84</v>
      </c>
      <c r="G16">
        <v>53</v>
      </c>
      <c r="H16">
        <v>18</v>
      </c>
      <c r="I16">
        <v>45</v>
      </c>
    </row>
    <row r="17" spans="1:9">
      <c r="A17" t="s">
        <v>144</v>
      </c>
      <c r="B17">
        <v>38426</v>
      </c>
      <c r="C17" t="s">
        <v>101</v>
      </c>
      <c r="D17" t="s">
        <v>90</v>
      </c>
      <c r="E17" t="s">
        <v>127</v>
      </c>
      <c r="F17" t="s">
        <v>81</v>
      </c>
      <c r="G17">
        <v>110</v>
      </c>
      <c r="H17">
        <v>19</v>
      </c>
      <c r="I17">
        <v>13</v>
      </c>
    </row>
    <row r="18" spans="1:9">
      <c r="A18" t="s">
        <v>143</v>
      </c>
      <c r="B18">
        <v>38431</v>
      </c>
      <c r="C18" t="s">
        <v>100</v>
      </c>
      <c r="D18" t="s">
        <v>79</v>
      </c>
      <c r="E18" t="s">
        <v>127</v>
      </c>
      <c r="F18" t="s">
        <v>84</v>
      </c>
      <c r="G18">
        <v>53</v>
      </c>
      <c r="H18">
        <v>18</v>
      </c>
      <c r="I18">
        <v>45</v>
      </c>
    </row>
    <row r="19" spans="1:9">
      <c r="A19" t="s">
        <v>144</v>
      </c>
      <c r="B19">
        <v>38426</v>
      </c>
      <c r="C19" t="s">
        <v>101</v>
      </c>
      <c r="D19" t="s">
        <v>90</v>
      </c>
      <c r="E19" t="s">
        <v>127</v>
      </c>
      <c r="F19" t="s">
        <v>81</v>
      </c>
      <c r="G19">
        <v>110</v>
      </c>
      <c r="H19">
        <v>19</v>
      </c>
      <c r="I19">
        <v>13</v>
      </c>
    </row>
  </sheetData>
  <dataConsolidate/>
  <mergeCells count="1">
    <mergeCell ref="A1:J1"/>
  </mergeCells>
  <phoneticPr fontId="1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G34" sqref="G34"/>
    </sheetView>
  </sheetViews>
  <sheetFormatPr defaultRowHeight="14.25"/>
  <cols>
    <col min="1" max="7" width="12.625" style="30" customWidth="1"/>
    <col min="8" max="16384" width="9" style="30"/>
  </cols>
  <sheetData>
    <row r="1" spans="1:7" ht="14.25" customHeight="1">
      <c r="A1" s="30" t="s">
        <v>26</v>
      </c>
    </row>
    <row r="2" spans="1:7" ht="14.25" customHeight="1"/>
    <row r="3" spans="1:7">
      <c r="A3" s="30" t="s">
        <v>21</v>
      </c>
      <c r="B3" s="30" t="s">
        <v>22</v>
      </c>
      <c r="C3" s="30" t="s">
        <v>23</v>
      </c>
      <c r="D3" s="30" t="s">
        <v>203</v>
      </c>
      <c r="E3" s="30" t="s">
        <v>204</v>
      </c>
      <c r="F3" s="30" t="s">
        <v>205</v>
      </c>
      <c r="G3" s="30" t="s">
        <v>206</v>
      </c>
    </row>
    <row r="4" spans="1:7">
      <c r="A4" s="30" t="s">
        <v>24</v>
      </c>
      <c r="B4" s="30">
        <v>1800</v>
      </c>
      <c r="C4" s="30">
        <v>2700</v>
      </c>
      <c r="D4" s="30">
        <v>3400</v>
      </c>
      <c r="E4" s="30">
        <v>1500</v>
      </c>
      <c r="F4" s="30">
        <f t="shared" ref="F4:F9" si="0">SUM(B4:E4)</f>
        <v>9400</v>
      </c>
      <c r="G4" s="30">
        <f>AVERAGE(B4:E4)</f>
        <v>2350</v>
      </c>
    </row>
    <row r="5" spans="1:7">
      <c r="A5" s="30" t="s">
        <v>207</v>
      </c>
      <c r="B5" s="30">
        <v>2900</v>
      </c>
      <c r="C5" s="30">
        <v>3500</v>
      </c>
      <c r="D5" s="30">
        <v>5500</v>
      </c>
      <c r="E5" s="30">
        <v>3000</v>
      </c>
      <c r="F5" s="30">
        <f t="shared" si="0"/>
        <v>14900</v>
      </c>
      <c r="G5" s="30">
        <f>AVERAGE(B5:E5)</f>
        <v>3725</v>
      </c>
    </row>
    <row r="6" spans="1:7">
      <c r="A6" s="30" t="s">
        <v>208</v>
      </c>
      <c r="B6" s="30">
        <v>2300</v>
      </c>
      <c r="C6" s="30">
        <v>1200</v>
      </c>
      <c r="D6" s="30">
        <v>2500</v>
      </c>
      <c r="E6" s="30">
        <v>980</v>
      </c>
      <c r="F6" s="30">
        <f t="shared" si="0"/>
        <v>6980</v>
      </c>
      <c r="G6" s="30">
        <f>AVERAGE(B6:E6)</f>
        <v>1745</v>
      </c>
    </row>
    <row r="7" spans="1:7">
      <c r="A7" s="30" t="s">
        <v>209</v>
      </c>
      <c r="B7" s="30">
        <v>880</v>
      </c>
      <c r="C7" s="30">
        <v>590</v>
      </c>
      <c r="D7" s="30">
        <v>900</v>
      </c>
      <c r="E7" s="30">
        <v>1000</v>
      </c>
      <c r="F7" s="30">
        <f t="shared" si="0"/>
        <v>3370</v>
      </c>
      <c r="G7" s="30">
        <f>AVERAGE(B7:E7)</f>
        <v>842.5</v>
      </c>
    </row>
    <row r="8" spans="1:7">
      <c r="A8" s="30" t="s">
        <v>205</v>
      </c>
      <c r="B8" s="30">
        <f>SUM(B4:B7)</f>
        <v>7880</v>
      </c>
      <c r="C8" s="30">
        <f>SUM(C4:C7)</f>
        <v>7990</v>
      </c>
      <c r="D8" s="30">
        <f>SUM(D4:D7)</f>
        <v>12300</v>
      </c>
      <c r="E8" s="30">
        <f>SUM(E4:E7)</f>
        <v>6480</v>
      </c>
      <c r="F8" s="30">
        <f t="shared" si="0"/>
        <v>34650</v>
      </c>
      <c r="G8" s="30">
        <f>AVERAGE(B8:E8)</f>
        <v>8662.5</v>
      </c>
    </row>
    <row r="9" spans="1:7">
      <c r="A9" s="30" t="s">
        <v>206</v>
      </c>
      <c r="B9" s="30">
        <f>AVERAGE(B4:B7)</f>
        <v>1970</v>
      </c>
      <c r="C9" s="30">
        <f>AVERAGE(C4:C7)</f>
        <v>1997.5</v>
      </c>
      <c r="D9" s="30">
        <f>AVERAGE(D4:D7)</f>
        <v>3075</v>
      </c>
      <c r="E9" s="30">
        <f>AVERAGE(E4:E7)</f>
        <v>1620</v>
      </c>
      <c r="F9" s="30">
        <f t="shared" si="0"/>
        <v>8662.5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E36" sqref="E36"/>
    </sheetView>
  </sheetViews>
  <sheetFormatPr defaultRowHeight="14.25"/>
  <cols>
    <col min="1" max="6" width="12.625" style="30" customWidth="1"/>
    <col min="7" max="16384" width="9" style="30"/>
  </cols>
  <sheetData>
    <row r="1" spans="1:6" ht="27.75" thickBot="1">
      <c r="A1" s="37" t="s">
        <v>210</v>
      </c>
      <c r="B1" s="37"/>
      <c r="C1" s="37"/>
      <c r="D1" s="37"/>
      <c r="E1" s="37"/>
      <c r="F1" s="37"/>
    </row>
    <row r="2" spans="1:6" ht="15.75" thickBot="1">
      <c r="A2" s="38" t="s">
        <v>211</v>
      </c>
      <c r="B2" s="38" t="s">
        <v>212</v>
      </c>
      <c r="C2" s="38" t="s">
        <v>213</v>
      </c>
      <c r="D2" s="38" t="s">
        <v>214</v>
      </c>
      <c r="E2" s="38" t="s">
        <v>215</v>
      </c>
      <c r="F2" s="38" t="s">
        <v>216</v>
      </c>
    </row>
    <row r="3" spans="1:6" ht="15.75" thickBot="1">
      <c r="A3" s="39" t="s">
        <v>217</v>
      </c>
      <c r="B3" s="40">
        <v>16200</v>
      </c>
      <c r="C3" s="40">
        <v>18100</v>
      </c>
      <c r="D3" s="40">
        <f>SUM(B3:C3)</f>
        <v>34300</v>
      </c>
      <c r="E3" s="39"/>
      <c r="F3" s="39"/>
    </row>
    <row r="4" spans="1:6" ht="15.75" thickBot="1">
      <c r="A4" s="38" t="s">
        <v>218</v>
      </c>
      <c r="B4" s="41">
        <v>15000</v>
      </c>
      <c r="C4" s="41">
        <v>17800</v>
      </c>
      <c r="D4" s="38"/>
      <c r="E4" s="38"/>
      <c r="F4" s="38"/>
    </row>
    <row r="5" spans="1:6" ht="15.75" thickBot="1">
      <c r="A5" s="39" t="s">
        <v>219</v>
      </c>
      <c r="B5" s="40">
        <v>4500</v>
      </c>
      <c r="C5" s="40">
        <v>5300</v>
      </c>
      <c r="D5" s="39"/>
      <c r="E5" s="39"/>
      <c r="F5" s="39"/>
    </row>
    <row r="6" spans="1:6" ht="15.75" thickBot="1">
      <c r="A6" s="38" t="s">
        <v>220</v>
      </c>
      <c r="B6" s="41">
        <v>5100</v>
      </c>
      <c r="C6" s="41">
        <v>8700</v>
      </c>
      <c r="D6" s="38"/>
      <c r="E6" s="38"/>
      <c r="F6" s="38"/>
    </row>
    <row r="7" spans="1:6" ht="15.75" thickBot="1">
      <c r="A7" s="39" t="s">
        <v>221</v>
      </c>
      <c r="B7" s="39"/>
      <c r="C7" s="39"/>
      <c r="D7" s="39"/>
      <c r="E7" s="39"/>
      <c r="F7" s="39"/>
    </row>
    <row r="8" spans="1:6" ht="15.75" thickBot="1">
      <c r="A8" s="38" t="s">
        <v>222</v>
      </c>
      <c r="B8" s="38"/>
      <c r="C8" s="38"/>
      <c r="D8" s="38"/>
      <c r="E8" s="38"/>
      <c r="F8" s="38"/>
    </row>
    <row r="9" spans="1:6" ht="15" thickBot="1"/>
    <row r="10" spans="1:6" ht="15.75" thickBot="1">
      <c r="A10" s="42" t="s">
        <v>223</v>
      </c>
      <c r="B10" s="42"/>
      <c r="C10" s="42"/>
      <c r="D10" s="43"/>
    </row>
  </sheetData>
  <mergeCells count="2">
    <mergeCell ref="A1:F1"/>
    <mergeCell ref="A10:C10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H37" sqref="H37"/>
    </sheetView>
  </sheetViews>
  <sheetFormatPr defaultRowHeight="14.25"/>
  <cols>
    <col min="1" max="16384" width="9" style="30"/>
  </cols>
  <sheetData>
    <row r="1" spans="1:7">
      <c r="A1" s="44" t="s">
        <v>224</v>
      </c>
      <c r="B1" s="44"/>
      <c r="C1" s="44"/>
      <c r="D1" s="44"/>
      <c r="E1" s="44"/>
      <c r="F1" s="44"/>
      <c r="G1" s="44"/>
    </row>
    <row r="2" spans="1:7">
      <c r="A2" s="44"/>
      <c r="B2" s="44"/>
      <c r="C2" s="44"/>
      <c r="D2" s="44"/>
      <c r="E2" s="44"/>
      <c r="F2" s="44"/>
      <c r="G2" s="44"/>
    </row>
    <row r="3" spans="1:7">
      <c r="A3" s="45" t="s">
        <v>225</v>
      </c>
      <c r="B3" s="45" t="s">
        <v>226</v>
      </c>
      <c r="C3" s="45" t="s">
        <v>227</v>
      </c>
      <c r="D3" s="45" t="s">
        <v>228</v>
      </c>
      <c r="E3" s="45" t="s">
        <v>75</v>
      </c>
      <c r="F3" s="45" t="s">
        <v>229</v>
      </c>
      <c r="G3" s="45" t="s">
        <v>230</v>
      </c>
    </row>
    <row r="4" spans="1:7" ht="15.75">
      <c r="A4" s="46" t="s">
        <v>231</v>
      </c>
      <c r="B4" s="47" t="s">
        <v>232</v>
      </c>
      <c r="C4" s="46" t="s">
        <v>22</v>
      </c>
      <c r="D4" s="46" t="s">
        <v>233</v>
      </c>
      <c r="E4" s="46">
        <v>220</v>
      </c>
      <c r="F4" s="46">
        <v>1240</v>
      </c>
      <c r="G4" s="46">
        <f>E4*F4</f>
        <v>272800</v>
      </c>
    </row>
    <row r="5" spans="1:7" ht="15.75">
      <c r="A5" s="46" t="s">
        <v>231</v>
      </c>
      <c r="B5" s="47" t="s">
        <v>232</v>
      </c>
      <c r="C5" s="46" t="s">
        <v>22</v>
      </c>
      <c r="D5" s="46" t="s">
        <v>234</v>
      </c>
      <c r="E5" s="46">
        <v>90</v>
      </c>
      <c r="F5" s="46">
        <v>125</v>
      </c>
      <c r="G5" s="46">
        <f t="shared" ref="G5:G17" si="0">E5*F5</f>
        <v>11250</v>
      </c>
    </row>
    <row r="6" spans="1:7" ht="15.75">
      <c r="A6" s="46" t="s">
        <v>231</v>
      </c>
      <c r="B6" s="47" t="s">
        <v>235</v>
      </c>
      <c r="C6" s="46" t="s">
        <v>22</v>
      </c>
      <c r="D6" s="46" t="s">
        <v>233</v>
      </c>
      <c r="E6" s="46">
        <v>220</v>
      </c>
      <c r="F6" s="46">
        <v>1184</v>
      </c>
      <c r="G6" s="46">
        <f t="shared" si="0"/>
        <v>260480</v>
      </c>
    </row>
    <row r="7" spans="1:7" ht="15.75">
      <c r="A7" s="46" t="s">
        <v>231</v>
      </c>
      <c r="B7" s="47" t="s">
        <v>235</v>
      </c>
      <c r="C7" s="46" t="s">
        <v>22</v>
      </c>
      <c r="D7" s="46" t="s">
        <v>234</v>
      </c>
      <c r="E7" s="46">
        <v>88</v>
      </c>
      <c r="F7" s="46">
        <v>124</v>
      </c>
      <c r="G7" s="46">
        <f t="shared" si="0"/>
        <v>10912</v>
      </c>
    </row>
    <row r="8" spans="1:7" ht="15.75">
      <c r="A8" s="46" t="s">
        <v>236</v>
      </c>
      <c r="B8" s="47" t="s">
        <v>232</v>
      </c>
      <c r="C8" s="46" t="s">
        <v>22</v>
      </c>
      <c r="D8" s="46" t="s">
        <v>237</v>
      </c>
      <c r="E8" s="46">
        <v>6400</v>
      </c>
      <c r="F8" s="46">
        <v>21</v>
      </c>
      <c r="G8" s="46">
        <f t="shared" si="0"/>
        <v>134400</v>
      </c>
    </row>
    <row r="9" spans="1:7" ht="15.75">
      <c r="A9" s="46" t="s">
        <v>236</v>
      </c>
      <c r="B9" s="47" t="s">
        <v>235</v>
      </c>
      <c r="C9" s="46" t="s">
        <v>23</v>
      </c>
      <c r="D9" s="46" t="s">
        <v>237</v>
      </c>
      <c r="E9" s="46">
        <v>6350</v>
      </c>
      <c r="F9" s="46">
        <v>36</v>
      </c>
      <c r="G9" s="46">
        <f t="shared" si="0"/>
        <v>228600</v>
      </c>
    </row>
    <row r="10" spans="1:7" ht="15.75">
      <c r="A10" s="46" t="s">
        <v>236</v>
      </c>
      <c r="B10" s="47" t="s">
        <v>235</v>
      </c>
      <c r="C10" s="46" t="s">
        <v>23</v>
      </c>
      <c r="D10" s="46" t="s">
        <v>238</v>
      </c>
      <c r="E10" s="46">
        <v>1650</v>
      </c>
      <c r="F10" s="46">
        <v>21</v>
      </c>
      <c r="G10" s="46">
        <f t="shared" si="0"/>
        <v>34650</v>
      </c>
    </row>
    <row r="11" spans="1:7" ht="15.75">
      <c r="A11" s="46" t="s">
        <v>239</v>
      </c>
      <c r="B11" s="47" t="s">
        <v>232</v>
      </c>
      <c r="C11" s="46" t="s">
        <v>22</v>
      </c>
      <c r="D11" s="46" t="s">
        <v>240</v>
      </c>
      <c r="E11" s="46">
        <v>48</v>
      </c>
      <c r="F11" s="46">
        <v>760</v>
      </c>
      <c r="G11" s="46">
        <f t="shared" si="0"/>
        <v>36480</v>
      </c>
    </row>
    <row r="12" spans="1:7" ht="15.75">
      <c r="A12" s="46" t="s">
        <v>239</v>
      </c>
      <c r="B12" s="47" t="s">
        <v>235</v>
      </c>
      <c r="C12" s="46" t="s">
        <v>23</v>
      </c>
      <c r="D12" s="46" t="s">
        <v>240</v>
      </c>
      <c r="E12" s="46">
        <v>46</v>
      </c>
      <c r="F12" s="46">
        <v>842</v>
      </c>
      <c r="G12" s="46">
        <f t="shared" si="0"/>
        <v>38732</v>
      </c>
    </row>
    <row r="13" spans="1:7" ht="15.75">
      <c r="A13" s="46" t="s">
        <v>239</v>
      </c>
      <c r="B13" s="47" t="s">
        <v>235</v>
      </c>
      <c r="C13" s="46" t="s">
        <v>23</v>
      </c>
      <c r="D13" s="46" t="s">
        <v>234</v>
      </c>
      <c r="E13" s="46">
        <v>85</v>
      </c>
      <c r="F13" s="46">
        <v>148</v>
      </c>
      <c r="G13" s="46">
        <f t="shared" si="0"/>
        <v>12580</v>
      </c>
    </row>
    <row r="14" spans="1:7" ht="15.75">
      <c r="A14" s="46" t="s">
        <v>241</v>
      </c>
      <c r="B14" s="47" t="s">
        <v>232</v>
      </c>
      <c r="C14" s="46" t="s">
        <v>204</v>
      </c>
      <c r="D14" s="46" t="s">
        <v>238</v>
      </c>
      <c r="E14" s="46">
        <v>1660</v>
      </c>
      <c r="F14" s="46">
        <v>24</v>
      </c>
      <c r="G14" s="46">
        <f t="shared" si="0"/>
        <v>39840</v>
      </c>
    </row>
    <row r="15" spans="1:7" ht="15.75">
      <c r="A15" s="46" t="s">
        <v>241</v>
      </c>
      <c r="B15" s="47" t="s">
        <v>232</v>
      </c>
      <c r="C15" s="46" t="s">
        <v>22</v>
      </c>
      <c r="D15" s="46" t="s">
        <v>237</v>
      </c>
      <c r="E15" s="46">
        <v>6500</v>
      </c>
      <c r="F15" s="46">
        <v>12</v>
      </c>
      <c r="G15" s="46">
        <f t="shared" si="0"/>
        <v>78000</v>
      </c>
    </row>
    <row r="16" spans="1:7" ht="15.75">
      <c r="A16" s="46" t="s">
        <v>241</v>
      </c>
      <c r="B16" s="47" t="s">
        <v>235</v>
      </c>
      <c r="C16" s="46" t="s">
        <v>22</v>
      </c>
      <c r="D16" s="46" t="s">
        <v>234</v>
      </c>
      <c r="E16" s="46">
        <v>86</v>
      </c>
      <c r="F16" s="46">
        <v>140</v>
      </c>
      <c r="G16" s="46">
        <f t="shared" si="0"/>
        <v>12040</v>
      </c>
    </row>
    <row r="17" spans="1:7" ht="15.75">
      <c r="A17" s="46" t="s">
        <v>241</v>
      </c>
      <c r="B17" s="47" t="s">
        <v>235</v>
      </c>
      <c r="C17" s="46" t="s">
        <v>204</v>
      </c>
      <c r="D17" s="46" t="s">
        <v>240</v>
      </c>
      <c r="E17" s="46">
        <v>49</v>
      </c>
      <c r="F17" s="46">
        <v>78</v>
      </c>
      <c r="G17" s="46">
        <f t="shared" si="0"/>
        <v>3822</v>
      </c>
    </row>
  </sheetData>
  <mergeCells count="1">
    <mergeCell ref="A1:G2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2:E22"/>
  <sheetViews>
    <sheetView workbookViewId="0">
      <selection activeCell="F36" sqref="F36"/>
    </sheetView>
  </sheetViews>
  <sheetFormatPr defaultRowHeight="14.25"/>
  <cols>
    <col min="3" max="3" width="11" customWidth="1"/>
  </cols>
  <sheetData>
    <row r="2" spans="1:5">
      <c r="A2" t="s">
        <v>25</v>
      </c>
    </row>
    <row r="3" spans="1:5">
      <c r="A3" t="s">
        <v>0</v>
      </c>
      <c r="B3" t="s">
        <v>1</v>
      </c>
      <c r="C3" t="s">
        <v>4</v>
      </c>
      <c r="D3" t="s">
        <v>2</v>
      </c>
      <c r="E3" t="s">
        <v>3</v>
      </c>
    </row>
    <row r="4" spans="1:5">
      <c r="C4" t="s">
        <v>5</v>
      </c>
    </row>
    <row r="5" spans="1:5">
      <c r="C5" t="s">
        <v>6</v>
      </c>
      <c r="D5">
        <v>500</v>
      </c>
    </row>
    <row r="6" spans="1:5">
      <c r="C6" t="s">
        <v>7</v>
      </c>
      <c r="D6">
        <v>150</v>
      </c>
    </row>
    <row r="7" spans="1:5">
      <c r="C7" t="s">
        <v>8</v>
      </c>
      <c r="D7">
        <v>60</v>
      </c>
    </row>
    <row r="8" spans="1:5">
      <c r="C8" t="s">
        <v>9</v>
      </c>
      <c r="D8">
        <v>40</v>
      </c>
    </row>
    <row r="9" spans="1:5">
      <c r="C9" t="s">
        <v>10</v>
      </c>
    </row>
    <row r="10" spans="1:5">
      <c r="C10" t="s">
        <v>14</v>
      </c>
      <c r="D10">
        <v>100</v>
      </c>
    </row>
    <row r="11" spans="1:5">
      <c r="C11" t="s">
        <v>11</v>
      </c>
      <c r="D11">
        <v>350</v>
      </c>
    </row>
    <row r="12" spans="1:5">
      <c r="C12" t="s">
        <v>12</v>
      </c>
      <c r="D12">
        <v>230</v>
      </c>
    </row>
    <row r="13" spans="1:5">
      <c r="C13" t="s">
        <v>6</v>
      </c>
      <c r="D13">
        <v>500</v>
      </c>
    </row>
    <row r="14" spans="1:5">
      <c r="C14" t="s">
        <v>13</v>
      </c>
      <c r="D14">
        <v>50</v>
      </c>
    </row>
    <row r="15" spans="1:5">
      <c r="C15" t="s">
        <v>15</v>
      </c>
      <c r="D15">
        <v>162</v>
      </c>
    </row>
    <row r="16" spans="1:5">
      <c r="C16" t="s">
        <v>16</v>
      </c>
      <c r="D16">
        <v>368</v>
      </c>
    </row>
    <row r="17" spans="2:4">
      <c r="C17" t="s">
        <v>17</v>
      </c>
    </row>
    <row r="18" spans="2:4">
      <c r="C18" t="s">
        <v>18</v>
      </c>
      <c r="D18">
        <v>110</v>
      </c>
    </row>
    <row r="19" spans="2:4">
      <c r="C19" t="s">
        <v>19</v>
      </c>
      <c r="D19">
        <v>300</v>
      </c>
    </row>
    <row r="22" spans="2:4">
      <c r="B22" t="s">
        <v>20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H35" sqref="H35"/>
    </sheetView>
  </sheetViews>
  <sheetFormatPr defaultRowHeight="14.25"/>
  <cols>
    <col min="1" max="2" width="12.25" customWidth="1"/>
    <col min="3" max="8" width="9.5" bestFit="1" customWidth="1"/>
    <col min="9" max="9" width="9.5" customWidth="1"/>
  </cols>
  <sheetData>
    <row r="1" spans="1:11" ht="19.5" customHeight="1">
      <c r="A1" t="s">
        <v>64</v>
      </c>
    </row>
    <row r="2" spans="1:11" ht="14.25" customHeight="1">
      <c r="A2" t="s">
        <v>53</v>
      </c>
      <c r="B2" t="s">
        <v>102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103</v>
      </c>
      <c r="I2" t="s">
        <v>104</v>
      </c>
      <c r="J2" t="s">
        <v>105</v>
      </c>
      <c r="K2" t="s">
        <v>106</v>
      </c>
    </row>
    <row r="3" spans="1:11" ht="14.25" customHeight="1">
      <c r="A3">
        <v>411307147</v>
      </c>
      <c r="B3" t="s">
        <v>107</v>
      </c>
      <c r="C3" t="s">
        <v>108</v>
      </c>
      <c r="D3">
        <v>74</v>
      </c>
      <c r="E3">
        <v>55</v>
      </c>
      <c r="F3">
        <v>93</v>
      </c>
      <c r="G3">
        <v>92</v>
      </c>
    </row>
    <row r="4" spans="1:11" ht="15.75">
      <c r="A4">
        <v>411307148</v>
      </c>
      <c r="B4" t="s">
        <v>107</v>
      </c>
      <c r="C4" t="s">
        <v>109</v>
      </c>
      <c r="D4">
        <v>84</v>
      </c>
      <c r="E4">
        <v>68</v>
      </c>
      <c r="F4">
        <v>86</v>
      </c>
      <c r="G4">
        <v>90</v>
      </c>
    </row>
    <row r="5" spans="1:11" ht="15.75">
      <c r="A5">
        <v>411307135</v>
      </c>
      <c r="B5" t="s">
        <v>110</v>
      </c>
      <c r="C5" t="s">
        <v>65</v>
      </c>
      <c r="D5">
        <v>87</v>
      </c>
      <c r="E5">
        <v>78</v>
      </c>
      <c r="F5">
        <v>86</v>
      </c>
      <c r="G5">
        <v>85</v>
      </c>
    </row>
    <row r="6" spans="1:11" ht="15.75">
      <c r="A6">
        <v>411307138</v>
      </c>
      <c r="B6" t="s">
        <v>111</v>
      </c>
      <c r="C6" t="s">
        <v>66</v>
      </c>
      <c r="D6">
        <v>83</v>
      </c>
      <c r="E6">
        <v>95</v>
      </c>
      <c r="F6">
        <v>78</v>
      </c>
      <c r="G6">
        <v>89</v>
      </c>
    </row>
    <row r="7" spans="1:11" ht="15.75">
      <c r="A7">
        <v>411307151</v>
      </c>
      <c r="B7" t="s">
        <v>107</v>
      </c>
      <c r="C7" t="s">
        <v>112</v>
      </c>
      <c r="D7">
        <v>77</v>
      </c>
      <c r="E7">
        <v>90</v>
      </c>
      <c r="F7">
        <v>97</v>
      </c>
      <c r="G7">
        <v>85</v>
      </c>
    </row>
    <row r="8" spans="1:11" ht="15.75">
      <c r="A8">
        <v>411307142</v>
      </c>
      <c r="B8" t="s">
        <v>110</v>
      </c>
      <c r="C8" t="s">
        <v>113</v>
      </c>
      <c r="D8">
        <v>77</v>
      </c>
      <c r="E8">
        <v>56</v>
      </c>
      <c r="F8">
        <v>92</v>
      </c>
      <c r="G8">
        <v>71</v>
      </c>
    </row>
    <row r="9" spans="1:11" ht="15.75">
      <c r="A9">
        <v>411307145</v>
      </c>
      <c r="B9" t="s">
        <v>107</v>
      </c>
      <c r="C9" t="s">
        <v>114</v>
      </c>
      <c r="D9">
        <v>87</v>
      </c>
      <c r="E9">
        <v>80</v>
      </c>
      <c r="F9">
        <v>67</v>
      </c>
      <c r="G9">
        <v>83</v>
      </c>
    </row>
    <row r="10" spans="1:11" ht="15.75">
      <c r="A10">
        <v>411307136</v>
      </c>
      <c r="B10" t="s">
        <v>110</v>
      </c>
      <c r="C10" t="s">
        <v>59</v>
      </c>
      <c r="D10">
        <v>69</v>
      </c>
      <c r="E10">
        <v>74</v>
      </c>
      <c r="F10">
        <v>84</v>
      </c>
      <c r="G10">
        <v>70</v>
      </c>
    </row>
    <row r="11" spans="1:11" ht="15.75">
      <c r="A11">
        <v>411307139</v>
      </c>
      <c r="B11" t="s">
        <v>111</v>
      </c>
      <c r="C11" t="s">
        <v>61</v>
      </c>
      <c r="D11">
        <v>90</v>
      </c>
      <c r="E11">
        <v>89</v>
      </c>
      <c r="F11">
        <v>87</v>
      </c>
      <c r="G11">
        <v>95</v>
      </c>
    </row>
    <row r="12" spans="1:11" ht="15.75">
      <c r="A12">
        <v>411307146</v>
      </c>
      <c r="B12" t="s">
        <v>107</v>
      </c>
      <c r="C12" t="s">
        <v>115</v>
      </c>
      <c r="D12">
        <v>90</v>
      </c>
      <c r="E12">
        <v>92</v>
      </c>
      <c r="F12">
        <v>81</v>
      </c>
      <c r="G12">
        <v>85</v>
      </c>
    </row>
    <row r="13" spans="1:11" ht="15.75">
      <c r="A13">
        <v>411307150</v>
      </c>
      <c r="B13" t="s">
        <v>107</v>
      </c>
      <c r="C13" t="s">
        <v>116</v>
      </c>
      <c r="D13">
        <v>95</v>
      </c>
      <c r="E13">
        <v>87</v>
      </c>
      <c r="F13">
        <v>74</v>
      </c>
      <c r="G13">
        <v>89</v>
      </c>
    </row>
    <row r="14" spans="1:11" ht="14.25" customHeight="1">
      <c r="A14">
        <v>411307141</v>
      </c>
      <c r="B14" t="s">
        <v>110</v>
      </c>
      <c r="C14" t="s">
        <v>63</v>
      </c>
      <c r="D14">
        <v>57</v>
      </c>
      <c r="E14">
        <v>71</v>
      </c>
      <c r="F14">
        <v>83</v>
      </c>
      <c r="G14">
        <v>65</v>
      </c>
    </row>
    <row r="15" spans="1:11" ht="15.75" customHeight="1">
      <c r="A15">
        <v>411307137</v>
      </c>
      <c r="B15" t="s">
        <v>111</v>
      </c>
      <c r="C15" t="s">
        <v>60</v>
      </c>
      <c r="D15">
        <v>68</v>
      </c>
      <c r="E15">
        <v>82</v>
      </c>
      <c r="F15">
        <v>79</v>
      </c>
      <c r="G15">
        <v>52</v>
      </c>
    </row>
    <row r="16" spans="1:11" ht="15.75">
      <c r="A16">
        <v>411307143</v>
      </c>
      <c r="B16" t="s">
        <v>107</v>
      </c>
      <c r="C16" t="s">
        <v>117</v>
      </c>
      <c r="D16">
        <v>67</v>
      </c>
      <c r="E16">
        <v>69</v>
      </c>
      <c r="F16">
        <v>62</v>
      </c>
      <c r="G16">
        <v>50</v>
      </c>
    </row>
    <row r="17" spans="1:7" ht="15.75">
      <c r="A17">
        <v>411307140</v>
      </c>
      <c r="B17" t="s">
        <v>110</v>
      </c>
      <c r="C17" t="s">
        <v>62</v>
      </c>
      <c r="D17">
        <v>81</v>
      </c>
      <c r="E17">
        <v>63</v>
      </c>
      <c r="F17">
        <v>77</v>
      </c>
      <c r="G17">
        <v>88</v>
      </c>
    </row>
    <row r="18" spans="1:7" ht="15.75">
      <c r="A18">
        <v>411307144</v>
      </c>
      <c r="B18" t="s">
        <v>107</v>
      </c>
      <c r="C18" t="s">
        <v>118</v>
      </c>
      <c r="D18">
        <v>91</v>
      </c>
      <c r="E18">
        <v>95</v>
      </c>
      <c r="F18">
        <v>93</v>
      </c>
      <c r="G18">
        <v>88</v>
      </c>
    </row>
    <row r="19" spans="1:7" ht="15.75">
      <c r="A19">
        <v>411307149</v>
      </c>
      <c r="B19" t="s">
        <v>107</v>
      </c>
      <c r="C19" t="s">
        <v>119</v>
      </c>
      <c r="D19">
        <v>89</v>
      </c>
      <c r="E19">
        <v>83</v>
      </c>
      <c r="F19">
        <v>78</v>
      </c>
      <c r="G19">
        <v>95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4</vt:i4>
      </vt:variant>
    </vt:vector>
  </HeadingPairs>
  <TitlesOfParts>
    <vt:vector size="13" baseType="lpstr">
      <vt:lpstr>输入练习</vt:lpstr>
      <vt:lpstr>数据有效性设置</vt:lpstr>
      <vt:lpstr>工资表</vt:lpstr>
      <vt:lpstr>产品统计表</vt:lpstr>
      <vt:lpstr>皮鞋销售表</vt:lpstr>
      <vt:lpstr>招生人数表</vt:lpstr>
      <vt:lpstr>员工销售表</vt:lpstr>
      <vt:lpstr>收支表</vt:lpstr>
      <vt:lpstr>成绩表</vt:lpstr>
      <vt:lpstr>成绩表!Criteria</vt:lpstr>
      <vt:lpstr>成绩表!Extract</vt:lpstr>
      <vt:lpstr>今年总人数</vt:lpstr>
      <vt:lpstr>去年总人数</vt:lpstr>
    </vt:vector>
  </TitlesOfParts>
  <Company>重庆电子科技职业学院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表格素材</dc:title>
  <dc:creator>段利文</dc:creator>
  <cp:lastModifiedBy>段利文</cp:lastModifiedBy>
  <dcterms:created xsi:type="dcterms:W3CDTF">1997-12-15T07:52:30Z</dcterms:created>
  <dcterms:modified xsi:type="dcterms:W3CDTF">2010-10-21T08:05:41Z</dcterms:modified>
</cp:coreProperties>
</file>